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hilosophy"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164" xfId="0" applyFont="1" applyNumberFormat="1"/>
    <xf borderId="0" fillId="0"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f>IFERROR(__xludf.DUMMYFUNCTION("QUERY('Form Responses 1'!A2:AC1000,"" select * where E = 'B.A. (Hons) Philosophy'"")"),44496.48568525463)</f>
        <v>44496.48569</v>
      </c>
      <c r="B1" s="2" t="str">
        <f>IFERROR(__xludf.DUMMYFUNCTION("""COMPUTED_VALUE"""),"aradhyay1519@gmail.com")</f>
        <v>aradhyay1519@gmail.com</v>
      </c>
      <c r="C1" s="2" t="str">
        <f>IFERROR(__xludf.DUMMYFUNCTION("""COMPUTED_VALUE"""),"Aradhya")</f>
        <v>Aradhya</v>
      </c>
      <c r="D1" s="2" t="str">
        <f>IFERROR(__xludf.DUMMYFUNCTION("""COMPUTED_VALUE"""),"III Year")</f>
        <v>III Year</v>
      </c>
      <c r="E1" s="2" t="str">
        <f>IFERROR(__xludf.DUMMYFUNCTION("""COMPUTED_VALUE"""),"B.A. (Hons) Philosophy")</f>
        <v>B.A. (Hons) Philosophy</v>
      </c>
      <c r="F1" s="2" t="str">
        <f>IFERROR(__xludf.DUMMYFUNCTION("""COMPUTED_VALUE"""),"19/0581")</f>
        <v>19/0581</v>
      </c>
      <c r="G1" s="2">
        <f>IFERROR(__xludf.DUMMYFUNCTION("""COMPUTED_VALUE"""),6.393911295E9)</f>
        <v>6393911295</v>
      </c>
      <c r="H1" s="2" t="str">
        <f>IFERROR(__xludf.DUMMYFUNCTION("""COMPUTED_VALUE"""),"Pooja Sharma ")</f>
        <v>Pooja Sharma </v>
      </c>
      <c r="I1" s="2" t="str">
        <f>IFERROR(__xludf.DUMMYFUNCTION("""COMPUTED_VALUE"""),"More than 5 hours")</f>
        <v>More than 5 hours</v>
      </c>
      <c r="J1" s="2" t="str">
        <f>IFERROR(__xludf.DUMMYFUNCTION("""COMPUTED_VALUE"""),"Convenience to outstation students")</f>
        <v>Convenience to outstation students</v>
      </c>
      <c r="K1" s="2" t="str">
        <f>IFERROR(__xludf.DUMMYFUNCTION("""COMPUTED_VALUE"""),"Network related disruptions, Students are sometimes less involved/engaged (leave the class in between)")</f>
        <v>Network related disruptions, Students are sometimes less involved/engaged (leave the class in between)</v>
      </c>
      <c r="L1" s="2">
        <f>IFERROR(__xludf.DUMMYFUNCTION("""COMPUTED_VALUE"""),7.0)</f>
        <v>7</v>
      </c>
      <c r="M1" s="2" t="str">
        <f>IFERROR(__xludf.DUMMYFUNCTION("""COMPUTED_VALUE"""),"Offline")</f>
        <v>Offline</v>
      </c>
      <c r="N1" s="2" t="str">
        <f>IFERROR(__xludf.DUMMYFUNCTION("""COMPUTED_VALUE"""),"Satisfactory")</f>
        <v>Satisfactory</v>
      </c>
      <c r="O1" s="2" t="str">
        <f>IFERROR(__xludf.DUMMYFUNCTION("""COMPUTED_VALUE"""),"Yes")</f>
        <v>Yes</v>
      </c>
      <c r="P1" s="2" t="str">
        <f>IFERROR(__xludf.DUMMYFUNCTION("""COMPUTED_VALUE"""),"Yes")</f>
        <v>Yes</v>
      </c>
      <c r="Q1" s="2" t="str">
        <f>IFERROR(__xludf.DUMMYFUNCTION("""COMPUTED_VALUE"""),"Yes")</f>
        <v>Yes</v>
      </c>
      <c r="R1" s="2" t="str">
        <f>IFERROR(__xludf.DUMMYFUNCTION("""COMPUTED_VALUE"""),"Yes")</f>
        <v>Yes</v>
      </c>
      <c r="S1" s="2" t="str">
        <f>IFERROR(__xludf.DUMMYFUNCTION("""COMPUTED_VALUE"""),"Yes")</f>
        <v>Yes</v>
      </c>
      <c r="T1" s="2" t="str">
        <f>IFERROR(__xludf.DUMMYFUNCTION("""COMPUTED_VALUE"""),"Online")</f>
        <v>Online</v>
      </c>
      <c r="U1" s="2" t="str">
        <f>IFERROR(__xludf.DUMMYFUNCTION("""COMPUTED_VALUE"""),"No")</f>
        <v>No</v>
      </c>
      <c r="V1" s="2" t="str">
        <f>IFERROR(__xludf.DUMMYFUNCTION("""COMPUTED_VALUE"""),"No")</f>
        <v>No</v>
      </c>
      <c r="W1" s="2"/>
      <c r="X1" s="2" t="str">
        <f>IFERROR(__xludf.DUMMYFUNCTION("""COMPUTED_VALUE"""),"Sometimes")</f>
        <v>Sometimes</v>
      </c>
      <c r="Y1"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 s="2" t="str">
        <f>IFERROR(__xludf.DUMMYFUNCTION("""COMPUTED_VALUE"""),"Try to calm myself and do breathing exercise")</f>
        <v>Try to calm myself and do breathing exercise</v>
      </c>
      <c r="AA1" s="2" t="str">
        <f>IFERROR(__xludf.DUMMYFUNCTION("""COMPUTED_VALUE"""),"None")</f>
        <v>None</v>
      </c>
      <c r="AB1" s="2" t="str">
        <f>IFERROR(__xludf.DUMMYFUNCTION("""COMPUTED_VALUE"""),"None")</f>
        <v>None</v>
      </c>
      <c r="AC1" s="2" t="str">
        <f>IFERROR(__xludf.DUMMYFUNCTION("""COMPUTED_VALUE"""),"Second Dose")</f>
        <v>Second Dose</v>
      </c>
    </row>
    <row r="2">
      <c r="A2" s="1">
        <f>IFERROR(__xludf.DUMMYFUNCTION("""COMPUTED_VALUE"""),44496.48637111111)</f>
        <v>44496.48637</v>
      </c>
      <c r="B2" s="2" t="str">
        <f>IFERROR(__xludf.DUMMYFUNCTION("""COMPUTED_VALUE"""),"sayadagar77@gmail.com")</f>
        <v>sayadagar77@gmail.com</v>
      </c>
      <c r="C2" s="2" t="str">
        <f>IFERROR(__xludf.DUMMYFUNCTION("""COMPUTED_VALUE"""),"Parul Dagar")</f>
        <v>Parul Dagar</v>
      </c>
      <c r="D2" s="2" t="str">
        <f>IFERROR(__xludf.DUMMYFUNCTION("""COMPUTED_VALUE"""),"III Year")</f>
        <v>III Year</v>
      </c>
      <c r="E2" s="2" t="str">
        <f>IFERROR(__xludf.DUMMYFUNCTION("""COMPUTED_VALUE"""),"B.A. (Hons) Philosophy")</f>
        <v>B.A. (Hons) Philosophy</v>
      </c>
      <c r="F2" s="2" t="str">
        <f>IFERROR(__xludf.DUMMYFUNCTION("""COMPUTED_VALUE"""),"19/1529")</f>
        <v>19/1529</v>
      </c>
      <c r="G2" s="2">
        <f>IFERROR(__xludf.DUMMYFUNCTION("""COMPUTED_VALUE"""),9.961597677E9)</f>
        <v>9961597677</v>
      </c>
      <c r="H2" s="2" t="str">
        <f>IFERROR(__xludf.DUMMYFUNCTION("""COMPUTED_VALUE"""),"Ms.Pooja Sharma")</f>
        <v>Ms.Pooja Sharma</v>
      </c>
      <c r="I2" s="2" t="str">
        <f>IFERROR(__xludf.DUMMYFUNCTION("""COMPUTED_VALUE"""),"More than 5 hours")</f>
        <v>More than 5 hours</v>
      </c>
      <c r="J2" s="2" t="str">
        <f>IFERROR(__xludf.DUMMYFUNCTION("""COMPUTED_VALUE"""),"Time saved in travelling")</f>
        <v>Time saved in travelling</v>
      </c>
      <c r="K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 s="2">
        <f>IFERROR(__xludf.DUMMYFUNCTION("""COMPUTED_VALUE"""),5.0)</f>
        <v>5</v>
      </c>
      <c r="M2" s="2" t="str">
        <f>IFERROR(__xludf.DUMMYFUNCTION("""COMPUTED_VALUE"""),"Blended Learning (both)")</f>
        <v>Blended Learning (both)</v>
      </c>
      <c r="N2" s="2" t="str">
        <f>IFERROR(__xludf.DUMMYFUNCTION("""COMPUTED_VALUE"""),"Not Satisfactory")</f>
        <v>Not Satisfactory</v>
      </c>
      <c r="O2" s="2" t="str">
        <f>IFERROR(__xludf.DUMMYFUNCTION("""COMPUTED_VALUE"""),"Yes")</f>
        <v>Yes</v>
      </c>
      <c r="P2" s="2" t="str">
        <f>IFERROR(__xludf.DUMMYFUNCTION("""COMPUTED_VALUE"""),"No")</f>
        <v>No</v>
      </c>
      <c r="Q2" s="2" t="str">
        <f>IFERROR(__xludf.DUMMYFUNCTION("""COMPUTED_VALUE"""),"Yes")</f>
        <v>Yes</v>
      </c>
      <c r="R2" s="2" t="str">
        <f>IFERROR(__xludf.DUMMYFUNCTION("""COMPUTED_VALUE"""),"Yes")</f>
        <v>Yes</v>
      </c>
      <c r="S2" s="2" t="str">
        <f>IFERROR(__xludf.DUMMYFUNCTION("""COMPUTED_VALUE"""),"Yes")</f>
        <v>Yes</v>
      </c>
      <c r="T2" s="2" t="str">
        <f>IFERROR(__xludf.DUMMYFUNCTION("""COMPUTED_VALUE"""),"Offline")</f>
        <v>Offline</v>
      </c>
      <c r="U2" s="2" t="str">
        <f>IFERROR(__xludf.DUMMYFUNCTION("""COMPUTED_VALUE"""),"No")</f>
        <v>No</v>
      </c>
      <c r="V2" s="2" t="str">
        <f>IFERROR(__xludf.DUMMYFUNCTION("""COMPUTED_VALUE"""),"No")</f>
        <v>No</v>
      </c>
      <c r="W2" s="2"/>
      <c r="X2" s="2"/>
      <c r="Y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 s="2"/>
      <c r="AA2" s="2" t="str">
        <f>IFERROR(__xludf.DUMMYFUNCTION("""COMPUTED_VALUE"""),"None")</f>
        <v>None</v>
      </c>
      <c r="AB2" s="2" t="str">
        <f>IFERROR(__xludf.DUMMYFUNCTION("""COMPUTED_VALUE"""),"None")</f>
        <v>None</v>
      </c>
      <c r="AC2" s="2" t="str">
        <f>IFERROR(__xludf.DUMMYFUNCTION("""COMPUTED_VALUE"""),"Second Dose")</f>
        <v>Second Dose</v>
      </c>
    </row>
    <row r="3">
      <c r="A3" s="1">
        <f>IFERROR(__xludf.DUMMYFUNCTION("""COMPUTED_VALUE"""),44496.487162557874)</f>
        <v>44496.48716</v>
      </c>
      <c r="B3" s="2" t="str">
        <f>IFERROR(__xludf.DUMMYFUNCTION("""COMPUTED_VALUE"""),"muskankhattar@gmail.com")</f>
        <v>muskankhattar@gmail.com</v>
      </c>
      <c r="C3" s="2" t="str">
        <f>IFERROR(__xludf.DUMMYFUNCTION("""COMPUTED_VALUE"""),"Muskan")</f>
        <v>Muskan</v>
      </c>
      <c r="D3" s="2" t="str">
        <f>IFERROR(__xludf.DUMMYFUNCTION("""COMPUTED_VALUE"""),"III Year")</f>
        <v>III Year</v>
      </c>
      <c r="E3" s="2" t="str">
        <f>IFERROR(__xludf.DUMMYFUNCTION("""COMPUTED_VALUE"""),"B.A. (Hons) Philosophy")</f>
        <v>B.A. (Hons) Philosophy</v>
      </c>
      <c r="F3" s="2" t="str">
        <f>IFERROR(__xludf.DUMMYFUNCTION("""COMPUTED_VALUE"""),"19/1104")</f>
        <v>19/1104</v>
      </c>
      <c r="G3" s="2">
        <f>IFERROR(__xludf.DUMMYFUNCTION("""COMPUTED_VALUE"""),8.13009116E9)</f>
        <v>8130091160</v>
      </c>
      <c r="H3" s="2" t="str">
        <f>IFERROR(__xludf.DUMMYFUNCTION("""COMPUTED_VALUE"""),"Mrs. Pooja")</f>
        <v>Mrs. Pooja</v>
      </c>
      <c r="I3" s="2" t="str">
        <f>IFERROR(__xludf.DUMMYFUNCTION("""COMPUTED_VALUE"""),"More than 5 hours")</f>
        <v>More than 5 hours</v>
      </c>
      <c r="J3" s="2" t="str">
        <f>IFERROR(__xludf.DUMMYFUNCTION("""COMPUTED_VALUE"""),"Time saved in travelling, Easy access to online study material, Convenience to outstation students")</f>
        <v>Time saved in travelling, Easy access to online study material, Convenience to outstation students</v>
      </c>
      <c r="K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 s="2">
        <f>IFERROR(__xludf.DUMMYFUNCTION("""COMPUTED_VALUE"""),3.0)</f>
        <v>3</v>
      </c>
      <c r="M3" s="2" t="str">
        <f>IFERROR(__xludf.DUMMYFUNCTION("""COMPUTED_VALUE"""),"Offline")</f>
        <v>Offline</v>
      </c>
      <c r="N3" s="2" t="str">
        <f>IFERROR(__xludf.DUMMYFUNCTION("""COMPUTED_VALUE"""),"Compulsion due to pandemic")</f>
        <v>Compulsion due to pandemic</v>
      </c>
      <c r="O3" s="2" t="str">
        <f>IFERROR(__xludf.DUMMYFUNCTION("""COMPUTED_VALUE"""),"Yes")</f>
        <v>Yes</v>
      </c>
      <c r="P3" s="2" t="str">
        <f>IFERROR(__xludf.DUMMYFUNCTION("""COMPUTED_VALUE"""),"Yes")</f>
        <v>Yes</v>
      </c>
      <c r="Q3" s="2" t="str">
        <f>IFERROR(__xludf.DUMMYFUNCTION("""COMPUTED_VALUE"""),"Yes")</f>
        <v>Yes</v>
      </c>
      <c r="R3" s="2" t="str">
        <f>IFERROR(__xludf.DUMMYFUNCTION("""COMPUTED_VALUE"""),"No")</f>
        <v>No</v>
      </c>
      <c r="S3" s="2" t="str">
        <f>IFERROR(__xludf.DUMMYFUNCTION("""COMPUTED_VALUE"""),"Yes")</f>
        <v>Yes</v>
      </c>
      <c r="T3" s="2" t="str">
        <f>IFERROR(__xludf.DUMMYFUNCTION("""COMPUTED_VALUE"""),"Online")</f>
        <v>Online</v>
      </c>
      <c r="U3" s="2" t="str">
        <f>IFERROR(__xludf.DUMMYFUNCTION("""COMPUTED_VALUE"""),"Yes")</f>
        <v>Yes</v>
      </c>
      <c r="V3" s="2" t="str">
        <f>IFERROR(__xludf.DUMMYFUNCTION("""COMPUTED_VALUE"""),"No thanks. ")</f>
        <v>No thanks. </v>
      </c>
      <c r="W3" s="2" t="str">
        <f>IFERROR(__xludf.DUMMYFUNCTION("""COMPUTED_VALUE"""),"Improvement")</f>
        <v>Improvement</v>
      </c>
      <c r="X3" s="2" t="str">
        <f>IFERROR(__xludf.DUMMYFUNCTION("""COMPUTED_VALUE"""),"Yes... Sometimes")</f>
        <v>Yes... Sometimes</v>
      </c>
      <c r="Y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 s="2" t="str">
        <f>IFERROR(__xludf.DUMMYFUNCTION("""COMPUTED_VALUE"""),"Stress coping techniques like music and excercise")</f>
        <v>Stress coping techniques like music and excercise</v>
      </c>
      <c r="AA3"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3" s="2" t="str">
        <f>IFERROR(__xludf.DUMMYFUNCTION("""COMPUTED_VALUE"""),"None")</f>
        <v>None</v>
      </c>
      <c r="AC3" s="2" t="str">
        <f>IFERROR(__xludf.DUMMYFUNCTION("""COMPUTED_VALUE"""),"Second Dose")</f>
        <v>Second Dose</v>
      </c>
    </row>
    <row r="4">
      <c r="A4" s="1">
        <f>IFERROR(__xludf.DUMMYFUNCTION("""COMPUTED_VALUE"""),44496.48743482639)</f>
        <v>44496.48743</v>
      </c>
      <c r="B4" s="2" t="str">
        <f>IFERROR(__xludf.DUMMYFUNCTION("""COMPUTED_VALUE"""),"Kanchankapoor149@gmail.com")</f>
        <v>Kanchankapoor149@gmail.com</v>
      </c>
      <c r="C4" s="2" t="str">
        <f>IFERROR(__xludf.DUMMYFUNCTION("""COMPUTED_VALUE"""),"Kanchan Kapoor ")</f>
        <v>Kanchan Kapoor </v>
      </c>
      <c r="D4" s="2" t="str">
        <f>IFERROR(__xludf.DUMMYFUNCTION("""COMPUTED_VALUE"""),"III Year")</f>
        <v>III Year</v>
      </c>
      <c r="E4" s="2" t="str">
        <f>IFERROR(__xludf.DUMMYFUNCTION("""COMPUTED_VALUE"""),"B.A. (Hons) Philosophy")</f>
        <v>B.A. (Hons) Philosophy</v>
      </c>
      <c r="F4" s="2" t="str">
        <f>IFERROR(__xludf.DUMMYFUNCTION("""COMPUTED_VALUE"""),"19/0014")</f>
        <v>19/0014</v>
      </c>
      <c r="G4" s="2">
        <f>IFERROR(__xludf.DUMMYFUNCTION("""COMPUTED_VALUE"""),9.210519471E9)</f>
        <v>9210519471</v>
      </c>
      <c r="H4" s="2" t="str">
        <f>IFERROR(__xludf.DUMMYFUNCTION("""COMPUTED_VALUE"""),"Ms.pooja sharma ")</f>
        <v>Ms.pooja sharma </v>
      </c>
      <c r="I4" s="2" t="str">
        <f>IFERROR(__xludf.DUMMYFUNCTION("""COMPUTED_VALUE"""),"4-5 hours")</f>
        <v>4-5 hours</v>
      </c>
      <c r="J4" s="2" t="str">
        <f>IFERROR(__xludf.DUMMYFUNCTION("""COMPUTED_VALUE"""),"Time saved in travelling")</f>
        <v>Time saved in travelling</v>
      </c>
      <c r="K4"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4" s="2">
        <f>IFERROR(__xludf.DUMMYFUNCTION("""COMPUTED_VALUE"""),7.0)</f>
        <v>7</v>
      </c>
      <c r="M4" s="2" t="str">
        <f>IFERROR(__xludf.DUMMYFUNCTION("""COMPUTED_VALUE"""),"Blended Learning (both)")</f>
        <v>Blended Learning (both)</v>
      </c>
      <c r="N4" s="2" t="str">
        <f>IFERROR(__xludf.DUMMYFUNCTION("""COMPUTED_VALUE"""),"Compulsion due to pandemic")</f>
        <v>Compulsion due to pandemic</v>
      </c>
      <c r="O4" s="2" t="str">
        <f>IFERROR(__xludf.DUMMYFUNCTION("""COMPUTED_VALUE"""),"Yes")</f>
        <v>Yes</v>
      </c>
      <c r="P4" s="2" t="str">
        <f>IFERROR(__xludf.DUMMYFUNCTION("""COMPUTED_VALUE"""),"Yes")</f>
        <v>Yes</v>
      </c>
      <c r="Q4" s="2" t="str">
        <f>IFERROR(__xludf.DUMMYFUNCTION("""COMPUTED_VALUE"""),"Yes")</f>
        <v>Yes</v>
      </c>
      <c r="R4" s="2" t="str">
        <f>IFERROR(__xludf.DUMMYFUNCTION("""COMPUTED_VALUE"""),"Yes")</f>
        <v>Yes</v>
      </c>
      <c r="S4" s="2" t="str">
        <f>IFERROR(__xludf.DUMMYFUNCTION("""COMPUTED_VALUE"""),"Yes")</f>
        <v>Yes</v>
      </c>
      <c r="T4" s="2" t="str">
        <f>IFERROR(__xludf.DUMMYFUNCTION("""COMPUTED_VALUE"""),"Offline")</f>
        <v>Offline</v>
      </c>
      <c r="U4" s="2" t="str">
        <f>IFERROR(__xludf.DUMMYFUNCTION("""COMPUTED_VALUE"""),"Yes")</f>
        <v>Yes</v>
      </c>
      <c r="V4" s="2" t="str">
        <f>IFERROR(__xludf.DUMMYFUNCTION("""COMPUTED_VALUE"""),"Yes ")</f>
        <v>Yes </v>
      </c>
      <c r="W4" s="2" t="str">
        <f>IFERROR(__xludf.DUMMYFUNCTION("""COMPUTED_VALUE"""),"Interaction with teachers ")</f>
        <v>Interaction with teachers </v>
      </c>
      <c r="X4" s="2"/>
      <c r="Y4" s="2" t="str">
        <f>IFERROR(__xludf.DUMMYFUNCTION("""COMPUTED_VALUE"""),"None")</f>
        <v>None</v>
      </c>
      <c r="Z4" s="2"/>
      <c r="AA4" s="2"/>
      <c r="AB4" s="2" t="str">
        <f>IFERROR(__xludf.DUMMYFUNCTION("""COMPUTED_VALUE"""),"None")</f>
        <v>None</v>
      </c>
      <c r="AC4" s="2" t="str">
        <f>IFERROR(__xludf.DUMMYFUNCTION("""COMPUTED_VALUE"""),"Second Dose")</f>
        <v>Second Dose</v>
      </c>
    </row>
    <row r="5">
      <c r="A5" s="1">
        <f>IFERROR(__xludf.DUMMYFUNCTION("""COMPUTED_VALUE"""),44496.48966924768)</f>
        <v>44496.48967</v>
      </c>
      <c r="B5" s="2" t="str">
        <f>IFERROR(__xludf.DUMMYFUNCTION("""COMPUTED_VALUE"""),"ci26gmx2000@gmail.com")</f>
        <v>ci26gmx2000@gmail.com</v>
      </c>
      <c r="C5" s="2" t="str">
        <f>IFERROR(__xludf.DUMMYFUNCTION("""COMPUTED_VALUE"""),"Shalu khatoon")</f>
        <v>Shalu khatoon</v>
      </c>
      <c r="D5" s="2" t="str">
        <f>IFERROR(__xludf.DUMMYFUNCTION("""COMPUTED_VALUE"""),"III Year")</f>
        <v>III Year</v>
      </c>
      <c r="E5" s="2" t="str">
        <f>IFERROR(__xludf.DUMMYFUNCTION("""COMPUTED_VALUE"""),"B.A. (Hons) Philosophy")</f>
        <v>B.A. (Hons) Philosophy</v>
      </c>
      <c r="F5" s="2" t="str">
        <f>IFERROR(__xludf.DUMMYFUNCTION("""COMPUTED_VALUE"""),"19/417")</f>
        <v>19/417</v>
      </c>
      <c r="G5" s="2">
        <f>IFERROR(__xludf.DUMMYFUNCTION("""COMPUTED_VALUE"""),8.368874647E9)</f>
        <v>8368874647</v>
      </c>
      <c r="H5" s="2" t="str">
        <f>IFERROR(__xludf.DUMMYFUNCTION("""COMPUTED_VALUE"""),"Ms pooja sharma")</f>
        <v>Ms pooja sharma</v>
      </c>
      <c r="I5" s="2" t="str">
        <f>IFERROR(__xludf.DUMMYFUNCTION("""COMPUTED_VALUE"""),"More than 5 hours")</f>
        <v>More than 5 hours</v>
      </c>
      <c r="J5" s="2" t="str">
        <f>IFERROR(__xludf.DUMMYFUNCTION("""COMPUTED_VALUE"""),"Easy access to online study material, Convenience to outstation students")</f>
        <v>Easy access to online study material, Convenience to outstation students</v>
      </c>
      <c r="K5"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5" s="2">
        <f>IFERROR(__xludf.DUMMYFUNCTION("""COMPUTED_VALUE"""),5.0)</f>
        <v>5</v>
      </c>
      <c r="M5" s="2" t="str">
        <f>IFERROR(__xludf.DUMMYFUNCTION("""COMPUTED_VALUE"""),"Offline")</f>
        <v>Offline</v>
      </c>
      <c r="N5" s="2" t="str">
        <f>IFERROR(__xludf.DUMMYFUNCTION("""COMPUTED_VALUE"""),"Not Satisfactory")</f>
        <v>Not Satisfactory</v>
      </c>
      <c r="O5" s="2" t="str">
        <f>IFERROR(__xludf.DUMMYFUNCTION("""COMPUTED_VALUE"""),"Yes")</f>
        <v>Yes</v>
      </c>
      <c r="P5" s="2" t="str">
        <f>IFERROR(__xludf.DUMMYFUNCTION("""COMPUTED_VALUE"""),"Yes")</f>
        <v>Yes</v>
      </c>
      <c r="Q5" s="2" t="str">
        <f>IFERROR(__xludf.DUMMYFUNCTION("""COMPUTED_VALUE"""),"No")</f>
        <v>No</v>
      </c>
      <c r="R5" s="2" t="str">
        <f>IFERROR(__xludf.DUMMYFUNCTION("""COMPUTED_VALUE"""),"No")</f>
        <v>No</v>
      </c>
      <c r="S5" s="2" t="str">
        <f>IFERROR(__xludf.DUMMYFUNCTION("""COMPUTED_VALUE"""),"Yes")</f>
        <v>Yes</v>
      </c>
      <c r="T5" s="2" t="str">
        <f>IFERROR(__xludf.DUMMYFUNCTION("""COMPUTED_VALUE"""),"Offline")</f>
        <v>Offline</v>
      </c>
      <c r="U5" s="2" t="str">
        <f>IFERROR(__xludf.DUMMYFUNCTION("""COMPUTED_VALUE"""),"No")</f>
        <v>No</v>
      </c>
      <c r="V5" s="2" t="str">
        <f>IFERROR(__xludf.DUMMYFUNCTION("""COMPUTED_VALUE"""),"Not much ")</f>
        <v>Not much </v>
      </c>
      <c r="W5" s="2" t="str">
        <f>IFERROR(__xludf.DUMMYFUNCTION("""COMPUTED_VALUE"""),"No")</f>
        <v>No</v>
      </c>
      <c r="X5" s="2" t="str">
        <f>IFERROR(__xludf.DUMMYFUNCTION("""COMPUTED_VALUE"""),"No")</f>
        <v>No</v>
      </c>
      <c r="Y5"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5" s="2" t="str">
        <f>IFERROR(__xludf.DUMMYFUNCTION("""COMPUTED_VALUE"""),"Keep calm, meditation")</f>
        <v>Keep calm, meditation</v>
      </c>
      <c r="AA5" s="2" t="str">
        <f>IFERROR(__xludf.DUMMYFUNCTION("""COMPUTED_VALUE"""),"None")</f>
        <v>None</v>
      </c>
      <c r="AB5" s="2" t="str">
        <f>IFERROR(__xludf.DUMMYFUNCTION("""COMPUTED_VALUE"""),"None")</f>
        <v>None</v>
      </c>
      <c r="AC5" s="2" t="str">
        <f>IFERROR(__xludf.DUMMYFUNCTION("""COMPUTED_VALUE"""),"Second Dose")</f>
        <v>Second Dose</v>
      </c>
    </row>
    <row r="6">
      <c r="A6" s="1">
        <f>IFERROR(__xludf.DUMMYFUNCTION("""COMPUTED_VALUE"""),44496.491335763894)</f>
        <v>44496.49134</v>
      </c>
      <c r="B6" s="2" t="str">
        <f>IFERROR(__xludf.DUMMYFUNCTION("""COMPUTED_VALUE"""),"snehasolanki820@gmail.com")</f>
        <v>snehasolanki820@gmail.com</v>
      </c>
      <c r="C6" s="2" t="str">
        <f>IFERROR(__xludf.DUMMYFUNCTION("""COMPUTED_VALUE"""),"Sneha Solanki")</f>
        <v>Sneha Solanki</v>
      </c>
      <c r="D6" s="2" t="str">
        <f>IFERROR(__xludf.DUMMYFUNCTION("""COMPUTED_VALUE"""),"III Year")</f>
        <v>III Year</v>
      </c>
      <c r="E6" s="2" t="str">
        <f>IFERROR(__xludf.DUMMYFUNCTION("""COMPUTED_VALUE"""),"B.A. (Hons) Philosophy")</f>
        <v>B.A. (Hons) Philosophy</v>
      </c>
      <c r="F6" s="2" t="str">
        <f>IFERROR(__xludf.DUMMYFUNCTION("""COMPUTED_VALUE"""),"19/0328")</f>
        <v>19/0328</v>
      </c>
      <c r="G6" s="2"/>
      <c r="H6" s="2" t="str">
        <f>IFERROR(__xludf.DUMMYFUNCTION("""COMPUTED_VALUE"""),"Ms. Pooja Sharma")</f>
        <v>Ms. Pooja Sharma</v>
      </c>
      <c r="I6" s="2" t="str">
        <f>IFERROR(__xludf.DUMMYFUNCTION("""COMPUTED_VALUE"""),"More than 5 hours")</f>
        <v>More than 5 hours</v>
      </c>
      <c r="J6" s="2" t="str">
        <f>IFERROR(__xludf.DUMMYFUNCTION("""COMPUTED_VALUE"""),"Time saved in travelling, Easy access to online study material, Convenience to outstation students")</f>
        <v>Time saved in travelling, Easy access to online study material, Convenience to outstation students</v>
      </c>
      <c r="K6"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6" s="2">
        <f>IFERROR(__xludf.DUMMYFUNCTION("""COMPUTED_VALUE"""),7.0)</f>
        <v>7</v>
      </c>
      <c r="M6" s="2" t="str">
        <f>IFERROR(__xludf.DUMMYFUNCTION("""COMPUTED_VALUE"""),"Blended Learning (both)")</f>
        <v>Blended Learning (both)</v>
      </c>
      <c r="N6" s="2" t="str">
        <f>IFERROR(__xludf.DUMMYFUNCTION("""COMPUTED_VALUE"""),"Satisfactory")</f>
        <v>Satisfactory</v>
      </c>
      <c r="O6" s="2" t="str">
        <f>IFERROR(__xludf.DUMMYFUNCTION("""COMPUTED_VALUE"""),"Yes")</f>
        <v>Yes</v>
      </c>
      <c r="P6" s="2" t="str">
        <f>IFERROR(__xludf.DUMMYFUNCTION("""COMPUTED_VALUE"""),"Yes")</f>
        <v>Yes</v>
      </c>
      <c r="Q6" s="2" t="str">
        <f>IFERROR(__xludf.DUMMYFUNCTION("""COMPUTED_VALUE"""),"Yes")</f>
        <v>Yes</v>
      </c>
      <c r="R6" s="2" t="str">
        <f>IFERROR(__xludf.DUMMYFUNCTION("""COMPUTED_VALUE"""),"Yes")</f>
        <v>Yes</v>
      </c>
      <c r="S6" s="2" t="str">
        <f>IFERROR(__xludf.DUMMYFUNCTION("""COMPUTED_VALUE"""),"Yes")</f>
        <v>Yes</v>
      </c>
      <c r="T6" s="2" t="str">
        <f>IFERROR(__xludf.DUMMYFUNCTION("""COMPUTED_VALUE"""),"Offline")</f>
        <v>Offline</v>
      </c>
      <c r="U6" s="2" t="str">
        <f>IFERROR(__xludf.DUMMYFUNCTION("""COMPUTED_VALUE"""),"No")</f>
        <v>No</v>
      </c>
      <c r="V6" s="2" t="str">
        <f>IFERROR(__xludf.DUMMYFUNCTION("""COMPUTED_VALUE"""),"Yes .It will be helpful")</f>
        <v>Yes .It will be helpful</v>
      </c>
      <c r="W6" s="2" t="str">
        <f>IFERROR(__xludf.DUMMYFUNCTION("""COMPUTED_VALUE"""),"Guidance and issues addresal ")</f>
        <v>Guidance and issues addresal </v>
      </c>
      <c r="X6" s="2" t="str">
        <f>IFERROR(__xludf.DUMMYFUNCTION("""COMPUTED_VALUE"""),"Yes .")</f>
        <v>Yes .</v>
      </c>
      <c r="Y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6" s="2" t="str">
        <f>IFERROR(__xludf.DUMMYFUNCTION("""COMPUTED_VALUE"""),"Nothing particular as such ")</f>
        <v>Nothing particular as such </v>
      </c>
      <c r="AA6" s="2" t="str">
        <f>IFERROR(__xludf.DUMMYFUNCTION("""COMPUTED_VALUE"""),"Mild: Family members ocassionally short-tempered with one another;no physical violence.")</f>
        <v>Mild: Family members ocassionally short-tempered with one another;no physical violence.</v>
      </c>
      <c r="AB6" s="2" t="str">
        <f>IFERROR(__xludf.DUMMYFUNCTION("""COMPUTED_VALUE"""),"None")</f>
        <v>None</v>
      </c>
      <c r="AC6" s="2" t="str">
        <f>IFERROR(__xludf.DUMMYFUNCTION("""COMPUTED_VALUE"""),"Second Dose")</f>
        <v>Second Dose</v>
      </c>
    </row>
    <row r="7">
      <c r="A7" s="1">
        <f>IFERROR(__xludf.DUMMYFUNCTION("""COMPUTED_VALUE"""),44496.49337618055)</f>
        <v>44496.49338</v>
      </c>
      <c r="B7" s="2" t="str">
        <f>IFERROR(__xludf.DUMMYFUNCTION("""COMPUTED_VALUE"""),"amishak455@gmail.com")</f>
        <v>amishak455@gmail.com</v>
      </c>
      <c r="C7" s="2" t="str">
        <f>IFERROR(__xludf.DUMMYFUNCTION("""COMPUTED_VALUE"""),"Amisha kumari")</f>
        <v>Amisha kumari</v>
      </c>
      <c r="D7" s="2" t="str">
        <f>IFERROR(__xludf.DUMMYFUNCTION("""COMPUTED_VALUE"""),"III Year")</f>
        <v>III Year</v>
      </c>
      <c r="E7" s="2" t="str">
        <f>IFERROR(__xludf.DUMMYFUNCTION("""COMPUTED_VALUE"""),"B.A. (Hons) Philosophy")</f>
        <v>B.A. (Hons) Philosophy</v>
      </c>
      <c r="F7" s="2" t="str">
        <f>IFERROR(__xludf.DUMMYFUNCTION("""COMPUTED_VALUE"""),"19/2006")</f>
        <v>19/2006</v>
      </c>
      <c r="G7" s="2">
        <f>IFERROR(__xludf.DUMMYFUNCTION("""COMPUTED_VALUE"""),9.060793291E9)</f>
        <v>9060793291</v>
      </c>
      <c r="H7" s="2" t="str">
        <f>IFERROR(__xludf.DUMMYFUNCTION("""COMPUTED_VALUE"""),"Pooja sharma")</f>
        <v>Pooja sharma</v>
      </c>
      <c r="I7" s="2" t="str">
        <f>IFERROR(__xludf.DUMMYFUNCTION("""COMPUTED_VALUE"""),"3-4 hours")</f>
        <v>3-4 hours</v>
      </c>
      <c r="J7" s="2" t="str">
        <f>IFERROR(__xludf.DUMMYFUNCTION("""COMPUTED_VALUE"""),"Other")</f>
        <v>Other</v>
      </c>
      <c r="K7"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7" s="2">
        <f>IFERROR(__xludf.DUMMYFUNCTION("""COMPUTED_VALUE"""),2.0)</f>
        <v>2</v>
      </c>
      <c r="M7" s="2" t="str">
        <f>IFERROR(__xludf.DUMMYFUNCTION("""COMPUTED_VALUE"""),"Offline")</f>
        <v>Offline</v>
      </c>
      <c r="N7" s="2" t="str">
        <f>IFERROR(__xludf.DUMMYFUNCTION("""COMPUTED_VALUE"""),"Not Satisfactory")</f>
        <v>Not Satisfactory</v>
      </c>
      <c r="O7" s="2" t="str">
        <f>IFERROR(__xludf.DUMMYFUNCTION("""COMPUTED_VALUE"""),"Yes")</f>
        <v>Yes</v>
      </c>
      <c r="P7" s="2" t="str">
        <f>IFERROR(__xludf.DUMMYFUNCTION("""COMPUTED_VALUE"""),"No")</f>
        <v>No</v>
      </c>
      <c r="Q7" s="2" t="str">
        <f>IFERROR(__xludf.DUMMYFUNCTION("""COMPUTED_VALUE"""),"No")</f>
        <v>No</v>
      </c>
      <c r="R7" s="2" t="str">
        <f>IFERROR(__xludf.DUMMYFUNCTION("""COMPUTED_VALUE"""),"No")</f>
        <v>No</v>
      </c>
      <c r="S7" s="2" t="str">
        <f>IFERROR(__xludf.DUMMYFUNCTION("""COMPUTED_VALUE"""),"Yes")</f>
        <v>Yes</v>
      </c>
      <c r="T7" s="2" t="str">
        <f>IFERROR(__xludf.DUMMYFUNCTION("""COMPUTED_VALUE"""),"Offline")</f>
        <v>Offline</v>
      </c>
      <c r="U7" s="2" t="str">
        <f>IFERROR(__xludf.DUMMYFUNCTION("""COMPUTED_VALUE"""),"No")</f>
        <v>No</v>
      </c>
      <c r="V7" s="2"/>
      <c r="W7" s="2"/>
      <c r="X7" s="2"/>
      <c r="Y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7" s="2"/>
      <c r="AA7" s="2" t="str">
        <f>IFERROR(__xludf.DUMMYFUNCTION("""COMPUTED_VALUE"""),"Severe: Family members frequently short-tempered with one another and adults in the home throwing things at one another, and/or")</f>
        <v>Severe: Family members frequently short-tempered with one another and adults in the home throwing things at one another, and/or</v>
      </c>
      <c r="AB7" s="2" t="str">
        <f>IFERROR(__xludf.DUMMYFUNCTION("""COMPUTED_VALUE"""),"Mild: Symptoms effectively managed at home")</f>
        <v>Mild: Symptoms effectively managed at home</v>
      </c>
      <c r="AC7" s="2" t="str">
        <f>IFERROR(__xludf.DUMMYFUNCTION("""COMPUTED_VALUE"""),"Second Dose")</f>
        <v>Second Dose</v>
      </c>
    </row>
    <row r="8">
      <c r="A8" s="1">
        <f>IFERROR(__xludf.DUMMYFUNCTION("""COMPUTED_VALUE"""),44496.49435648148)</f>
        <v>44496.49436</v>
      </c>
      <c r="B8" s="2" t="str">
        <f>IFERROR(__xludf.DUMMYFUNCTION("""COMPUTED_VALUE"""),"ananyarout21@gmail.com")</f>
        <v>ananyarout21@gmail.com</v>
      </c>
      <c r="C8" s="2" t="str">
        <f>IFERROR(__xludf.DUMMYFUNCTION("""COMPUTED_VALUE"""),"Ananya Rout")</f>
        <v>Ananya Rout</v>
      </c>
      <c r="D8" s="2" t="str">
        <f>IFERROR(__xludf.DUMMYFUNCTION("""COMPUTED_VALUE"""),"III Year")</f>
        <v>III Year</v>
      </c>
      <c r="E8" s="2" t="str">
        <f>IFERROR(__xludf.DUMMYFUNCTION("""COMPUTED_VALUE"""),"B.A. (Hons) Philosophy")</f>
        <v>B.A. (Hons) Philosophy</v>
      </c>
      <c r="F8" s="2" t="str">
        <f>IFERROR(__xludf.DUMMYFUNCTION("""COMPUTED_VALUE"""),"19/0652")</f>
        <v>19/0652</v>
      </c>
      <c r="G8" s="2">
        <f>IFERROR(__xludf.DUMMYFUNCTION("""COMPUTED_VALUE"""),7.735884054E9)</f>
        <v>7735884054</v>
      </c>
      <c r="H8" s="2" t="str">
        <f>IFERROR(__xludf.DUMMYFUNCTION("""COMPUTED_VALUE"""),"Pooja Sharma Ma'am")</f>
        <v>Pooja Sharma Ma'am</v>
      </c>
      <c r="I8" s="2" t="str">
        <f>IFERROR(__xludf.DUMMYFUNCTION("""COMPUTED_VALUE"""),"More than 5 hours")</f>
        <v>More than 5 hours</v>
      </c>
      <c r="J8" s="2" t="str">
        <f>IFERROR(__xludf.DUMMYFUNCTION("""COMPUTED_VALUE"""),"Time saved in travelling, Easy access to online study material")</f>
        <v>Time saved in travelling, Easy access to online study material</v>
      </c>
      <c r="K8" s="2" t="str">
        <f>IFERROR(__xludf.DUMMYFUNCTION("""COMPUTED_VALUE"""),"Network related disruptions, Lack of physical interaction and personal touch ‘")</f>
        <v>Network related disruptions, Lack of physical interaction and personal touch ‘</v>
      </c>
      <c r="L8" s="2"/>
      <c r="M8" s="2" t="str">
        <f>IFERROR(__xludf.DUMMYFUNCTION("""COMPUTED_VALUE"""),"Offline")</f>
        <v>Offline</v>
      </c>
      <c r="N8" s="2" t="str">
        <f>IFERROR(__xludf.DUMMYFUNCTION("""COMPUTED_VALUE"""),"Compulsion due to pandemic")</f>
        <v>Compulsion due to pandemic</v>
      </c>
      <c r="O8" s="2" t="str">
        <f>IFERROR(__xludf.DUMMYFUNCTION("""COMPUTED_VALUE"""),"Yes")</f>
        <v>Yes</v>
      </c>
      <c r="P8" s="2" t="str">
        <f>IFERROR(__xludf.DUMMYFUNCTION("""COMPUTED_VALUE"""),"Yes")</f>
        <v>Yes</v>
      </c>
      <c r="Q8" s="2" t="str">
        <f>IFERROR(__xludf.DUMMYFUNCTION("""COMPUTED_VALUE"""),"Yes")</f>
        <v>Yes</v>
      </c>
      <c r="R8" s="2" t="str">
        <f>IFERROR(__xludf.DUMMYFUNCTION("""COMPUTED_VALUE"""),"Yes")</f>
        <v>Yes</v>
      </c>
      <c r="S8" s="2" t="str">
        <f>IFERROR(__xludf.DUMMYFUNCTION("""COMPUTED_VALUE"""),"Yes")</f>
        <v>Yes</v>
      </c>
      <c r="T8" s="2" t="str">
        <f>IFERROR(__xludf.DUMMYFUNCTION("""COMPUTED_VALUE"""),"Offline")</f>
        <v>Offline</v>
      </c>
      <c r="U8" s="2" t="str">
        <f>IFERROR(__xludf.DUMMYFUNCTION("""COMPUTED_VALUE"""),"No")</f>
        <v>No</v>
      </c>
      <c r="V8" s="2" t="str">
        <f>IFERROR(__xludf.DUMMYFUNCTION("""COMPUTED_VALUE"""),"Yes,")</f>
        <v>Yes,</v>
      </c>
      <c r="W8" s="2" t="str">
        <f>IFERROR(__xludf.DUMMYFUNCTION("""COMPUTED_VALUE"""),"Being honest")</f>
        <v>Being honest</v>
      </c>
      <c r="X8" s="2" t="str">
        <f>IFERROR(__xludf.DUMMYFUNCTION("""COMPUTED_VALUE"""),"No")</f>
        <v>No</v>
      </c>
      <c r="Y8"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8" s="2" t="str">
        <f>IFERROR(__xludf.DUMMYFUNCTION("""COMPUTED_VALUE"""),"Talking about it to my parents and friends")</f>
        <v>Talking about it to my parents and friends</v>
      </c>
      <c r="AA8" s="2" t="str">
        <f>IFERROR(__xludf.DUMMYFUNCTION("""COMPUTED_VALUE"""),"None")</f>
        <v>None</v>
      </c>
      <c r="AB8" s="2" t="str">
        <f>IFERROR(__xludf.DUMMYFUNCTION("""COMPUTED_VALUE"""),"Mild: Symptoms effectively managed at home")</f>
        <v>Mild: Symptoms effectively managed at home</v>
      </c>
      <c r="AC8" s="2" t="str">
        <f>IFERROR(__xludf.DUMMYFUNCTION("""COMPUTED_VALUE"""),"Second Dose")</f>
        <v>Second Dose</v>
      </c>
    </row>
    <row r="9">
      <c r="A9" s="1">
        <f>IFERROR(__xludf.DUMMYFUNCTION("""COMPUTED_VALUE"""),44496.49696355324)</f>
        <v>44496.49696</v>
      </c>
      <c r="B9" s="2" t="str">
        <f>IFERROR(__xludf.DUMMYFUNCTION("""COMPUTED_VALUE"""),"ishikaghoshdgp@gmail.com")</f>
        <v>ishikaghoshdgp@gmail.com</v>
      </c>
      <c r="C9" s="2" t="str">
        <f>IFERROR(__xludf.DUMMYFUNCTION("""COMPUTED_VALUE"""),"Ishika Ghosh")</f>
        <v>Ishika Ghosh</v>
      </c>
      <c r="D9" s="2" t="str">
        <f>IFERROR(__xludf.DUMMYFUNCTION("""COMPUTED_VALUE"""),"III Year")</f>
        <v>III Year</v>
      </c>
      <c r="E9" s="2" t="str">
        <f>IFERROR(__xludf.DUMMYFUNCTION("""COMPUTED_VALUE"""),"B.A. (Hons) Philosophy")</f>
        <v>B.A. (Hons) Philosophy</v>
      </c>
      <c r="F9" s="2" t="str">
        <f>IFERROR(__xludf.DUMMYFUNCTION("""COMPUTED_VALUE"""),"19/0288")</f>
        <v>19/0288</v>
      </c>
      <c r="G9" s="2"/>
      <c r="H9" s="2" t="str">
        <f>IFERROR(__xludf.DUMMYFUNCTION("""COMPUTED_VALUE"""),"Ms. Pooja Sharma")</f>
        <v>Ms. Pooja Sharma</v>
      </c>
      <c r="I9" s="2" t="str">
        <f>IFERROR(__xludf.DUMMYFUNCTION("""COMPUTED_VALUE"""),"More than 5 hours")</f>
        <v>More than 5 hours</v>
      </c>
      <c r="J9" s="2" t="str">
        <f>IFERROR(__xludf.DUMMYFUNCTION("""COMPUTED_VALUE"""),"Time saved in travelling, Convenience to outstation students")</f>
        <v>Time saved in travelling, Convenience to outstation students</v>
      </c>
      <c r="K9"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9" s="2">
        <f>IFERROR(__xludf.DUMMYFUNCTION("""COMPUTED_VALUE"""),6.0)</f>
        <v>6</v>
      </c>
      <c r="M9" s="2" t="str">
        <f>IFERROR(__xludf.DUMMYFUNCTION("""COMPUTED_VALUE"""),"Blended Learning (both)")</f>
        <v>Blended Learning (both)</v>
      </c>
      <c r="N9" s="2" t="str">
        <f>IFERROR(__xludf.DUMMYFUNCTION("""COMPUTED_VALUE"""),"Compulsion due to pandemic")</f>
        <v>Compulsion due to pandemic</v>
      </c>
      <c r="O9" s="2" t="str">
        <f>IFERROR(__xludf.DUMMYFUNCTION("""COMPUTED_VALUE"""),"Yes")</f>
        <v>Yes</v>
      </c>
      <c r="P9" s="2" t="str">
        <f>IFERROR(__xludf.DUMMYFUNCTION("""COMPUTED_VALUE"""),"Yes")</f>
        <v>Yes</v>
      </c>
      <c r="Q9" s="2" t="str">
        <f>IFERROR(__xludf.DUMMYFUNCTION("""COMPUTED_VALUE"""),"Yes")</f>
        <v>Yes</v>
      </c>
      <c r="R9" s="2" t="str">
        <f>IFERROR(__xludf.DUMMYFUNCTION("""COMPUTED_VALUE"""),"Yes")</f>
        <v>Yes</v>
      </c>
      <c r="S9" s="2" t="str">
        <f>IFERROR(__xludf.DUMMYFUNCTION("""COMPUTED_VALUE"""),"Yes")</f>
        <v>Yes</v>
      </c>
      <c r="T9" s="2" t="str">
        <f>IFERROR(__xludf.DUMMYFUNCTION("""COMPUTED_VALUE"""),"Online")</f>
        <v>Online</v>
      </c>
      <c r="U9" s="2" t="str">
        <f>IFERROR(__xludf.DUMMYFUNCTION("""COMPUTED_VALUE"""),"No")</f>
        <v>No</v>
      </c>
      <c r="V9" s="2" t="str">
        <f>IFERROR(__xludf.DUMMYFUNCTION("""COMPUTED_VALUE"""),"No")</f>
        <v>No</v>
      </c>
      <c r="W9" s="2" t="str">
        <f>IFERROR(__xludf.DUMMYFUNCTION("""COMPUTED_VALUE"""),"Problem discussion")</f>
        <v>Problem discussion</v>
      </c>
      <c r="X9" s="2" t="str">
        <f>IFERROR(__xludf.DUMMYFUNCTION("""COMPUTED_VALUE"""),"No")</f>
        <v>No</v>
      </c>
      <c r="Y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9" s="2" t="str">
        <f>IFERROR(__xludf.DUMMYFUNCTION("""COMPUTED_VALUE"""),"engaging in other things to divert")</f>
        <v>engaging in other things to divert</v>
      </c>
      <c r="AA9" s="2" t="str">
        <f>IFERROR(__xludf.DUMMYFUNCTION("""COMPUTED_VALUE"""),"Mild: Family members ocassionally short-tempered with one another;no physical violence.")</f>
        <v>Mild: Family members ocassionally short-tempered with one another;no physical violence.</v>
      </c>
      <c r="AB9" s="2" t="str">
        <f>IFERROR(__xludf.DUMMYFUNCTION("""COMPUTED_VALUE"""),"None")</f>
        <v>None</v>
      </c>
      <c r="AC9" s="2" t="str">
        <f>IFERROR(__xludf.DUMMYFUNCTION("""COMPUTED_VALUE"""),"Second Dose")</f>
        <v>Second Dose</v>
      </c>
    </row>
    <row r="10">
      <c r="A10" s="1">
        <f>IFERROR(__xludf.DUMMYFUNCTION("""COMPUTED_VALUE"""),44496.49861153935)</f>
        <v>44496.49861</v>
      </c>
      <c r="B10" s="2" t="str">
        <f>IFERROR(__xludf.DUMMYFUNCTION("""COMPUTED_VALUE"""),"divyankasachdeva28@gmail.com")</f>
        <v>divyankasachdeva28@gmail.com</v>
      </c>
      <c r="C10" s="2" t="str">
        <f>IFERROR(__xludf.DUMMYFUNCTION("""COMPUTED_VALUE"""),"Divyanka Sachdeva")</f>
        <v>Divyanka Sachdeva</v>
      </c>
      <c r="D10" s="2" t="str">
        <f>IFERROR(__xludf.DUMMYFUNCTION("""COMPUTED_VALUE"""),"III Year")</f>
        <v>III Year</v>
      </c>
      <c r="E10" s="2" t="str">
        <f>IFERROR(__xludf.DUMMYFUNCTION("""COMPUTED_VALUE"""),"B.A. (Hons) Philosophy")</f>
        <v>B.A. (Hons) Philosophy</v>
      </c>
      <c r="F10" s="2" t="str">
        <f>IFERROR(__xludf.DUMMYFUNCTION("""COMPUTED_VALUE"""),"19/1437")</f>
        <v>19/1437</v>
      </c>
      <c r="G10" s="2">
        <f>IFERROR(__xludf.DUMMYFUNCTION("""COMPUTED_VALUE"""),9.773770223E9)</f>
        <v>9773770223</v>
      </c>
      <c r="H10" s="2" t="str">
        <f>IFERROR(__xludf.DUMMYFUNCTION("""COMPUTED_VALUE"""),"Mrs Pooja sharma")</f>
        <v>Mrs Pooja sharma</v>
      </c>
      <c r="I10" s="2" t="str">
        <f>IFERROR(__xludf.DUMMYFUNCTION("""COMPUTED_VALUE"""),"More than 5 hours")</f>
        <v>More than 5 hours</v>
      </c>
      <c r="J10" s="2" t="str">
        <f>IFERROR(__xludf.DUMMYFUNCTION("""COMPUTED_VALUE"""),"Time saved in travelling")</f>
        <v>Time saved in travelling</v>
      </c>
      <c r="K10"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0" s="2">
        <f>IFERROR(__xludf.DUMMYFUNCTION("""COMPUTED_VALUE"""),9.0)</f>
        <v>9</v>
      </c>
      <c r="M10" s="2" t="str">
        <f>IFERROR(__xludf.DUMMYFUNCTION("""COMPUTED_VALUE"""),"Online")</f>
        <v>Online</v>
      </c>
      <c r="N10" s="2" t="str">
        <f>IFERROR(__xludf.DUMMYFUNCTION("""COMPUTED_VALUE"""),"Satisfactory")</f>
        <v>Satisfactory</v>
      </c>
      <c r="O10" s="2" t="str">
        <f>IFERROR(__xludf.DUMMYFUNCTION("""COMPUTED_VALUE"""),"Yes")</f>
        <v>Yes</v>
      </c>
      <c r="P10" s="2" t="str">
        <f>IFERROR(__xludf.DUMMYFUNCTION("""COMPUTED_VALUE"""),"Yes")</f>
        <v>Yes</v>
      </c>
      <c r="Q10" s="2" t="str">
        <f>IFERROR(__xludf.DUMMYFUNCTION("""COMPUTED_VALUE"""),"Yes")</f>
        <v>Yes</v>
      </c>
      <c r="R10" s="2" t="str">
        <f>IFERROR(__xludf.DUMMYFUNCTION("""COMPUTED_VALUE"""),"Yes")</f>
        <v>Yes</v>
      </c>
      <c r="S10" s="2" t="str">
        <f>IFERROR(__xludf.DUMMYFUNCTION("""COMPUTED_VALUE"""),"No")</f>
        <v>No</v>
      </c>
      <c r="T10" s="2" t="str">
        <f>IFERROR(__xludf.DUMMYFUNCTION("""COMPUTED_VALUE"""),"Online")</f>
        <v>Online</v>
      </c>
      <c r="U10" s="2" t="str">
        <f>IFERROR(__xludf.DUMMYFUNCTION("""COMPUTED_VALUE"""),"Yes")</f>
        <v>Yes</v>
      </c>
      <c r="V10" s="2" t="str">
        <f>IFERROR(__xludf.DUMMYFUNCTION("""COMPUTED_VALUE"""),"No")</f>
        <v>No</v>
      </c>
      <c r="W10" s="2" t="str">
        <f>IFERROR(__xludf.DUMMYFUNCTION("""COMPUTED_VALUE"""),"A little more opportunities for students to upgrade their cv's during online classes")</f>
        <v>A little more opportunities for students to upgrade their cv's during online classes</v>
      </c>
      <c r="X10" s="2" t="str">
        <f>IFERROR(__xludf.DUMMYFUNCTION("""COMPUTED_VALUE"""),"No")</f>
        <v>No</v>
      </c>
      <c r="Y1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0" s="2" t="str">
        <f>IFERROR(__xludf.DUMMYFUNCTION("""COMPUTED_VALUE"""),"Meditation")</f>
        <v>Meditation</v>
      </c>
      <c r="AA10" s="2" t="str">
        <f>IFERROR(__xludf.DUMMYFUNCTION("""COMPUTED_VALUE"""),"Mild: Family members ocassionally short-tempered with one another;no physical violence.")</f>
        <v>Mild: Family members ocassionally short-tempered with one another;no physical violence.</v>
      </c>
      <c r="AB10" s="2" t="str">
        <f>IFERROR(__xludf.DUMMYFUNCTION("""COMPUTED_VALUE"""),"None")</f>
        <v>None</v>
      </c>
      <c r="AC10" s="2" t="str">
        <f>IFERROR(__xludf.DUMMYFUNCTION("""COMPUTED_VALUE"""),"Second Dose")</f>
        <v>Second Dose</v>
      </c>
    </row>
    <row r="11">
      <c r="A11" s="1">
        <f>IFERROR(__xludf.DUMMYFUNCTION("""COMPUTED_VALUE"""),44496.49873393519)</f>
        <v>44496.49873</v>
      </c>
      <c r="B11" s="2" t="str">
        <f>IFERROR(__xludf.DUMMYFUNCTION("""COMPUTED_VALUE"""),"lathwalshiksha@gmail.com")</f>
        <v>lathwalshiksha@gmail.com</v>
      </c>
      <c r="C11" s="2" t="str">
        <f>IFERROR(__xludf.DUMMYFUNCTION("""COMPUTED_VALUE"""),"Shiksha")</f>
        <v>Shiksha</v>
      </c>
      <c r="D11" s="2" t="str">
        <f>IFERROR(__xludf.DUMMYFUNCTION("""COMPUTED_VALUE"""),"III Year")</f>
        <v>III Year</v>
      </c>
      <c r="E11" s="2" t="str">
        <f>IFERROR(__xludf.DUMMYFUNCTION("""COMPUTED_VALUE"""),"B.A. (Hons) Philosophy")</f>
        <v>B.A. (Hons) Philosophy</v>
      </c>
      <c r="F11" s="2" t="str">
        <f>IFERROR(__xludf.DUMMYFUNCTION("""COMPUTED_VALUE"""),"19/1057")</f>
        <v>19/1057</v>
      </c>
      <c r="G11" s="2">
        <f>IFERROR(__xludf.DUMMYFUNCTION("""COMPUTED_VALUE"""),8.168098574E9)</f>
        <v>8168098574</v>
      </c>
      <c r="H11" s="2" t="str">
        <f>IFERROR(__xludf.DUMMYFUNCTION("""COMPUTED_VALUE"""),"Pooja Sharma")</f>
        <v>Pooja Sharma</v>
      </c>
      <c r="I11" s="2" t="str">
        <f>IFERROR(__xludf.DUMMYFUNCTION("""COMPUTED_VALUE"""),"3-4 hours")</f>
        <v>3-4 hours</v>
      </c>
      <c r="J11" s="2" t="str">
        <f>IFERROR(__xludf.DUMMYFUNCTION("""COMPUTED_VALUE"""),"Convenience to outstation students")</f>
        <v>Convenience to outstation students</v>
      </c>
      <c r="K11" s="2" t="str">
        <f>IFERROR(__xludf.DUMMYFUNCTION("""COMPUTED_VALUE"""),"Network related disruptions")</f>
        <v>Network related disruptions</v>
      </c>
      <c r="L11" s="2">
        <f>IFERROR(__xludf.DUMMYFUNCTION("""COMPUTED_VALUE"""),8.0)</f>
        <v>8</v>
      </c>
      <c r="M11" s="2" t="str">
        <f>IFERROR(__xludf.DUMMYFUNCTION("""COMPUTED_VALUE"""),"Offline")</f>
        <v>Offline</v>
      </c>
      <c r="N11" s="2" t="str">
        <f>IFERROR(__xludf.DUMMYFUNCTION("""COMPUTED_VALUE"""),"Compulsion due to pandemic")</f>
        <v>Compulsion due to pandemic</v>
      </c>
      <c r="O11" s="2" t="str">
        <f>IFERROR(__xludf.DUMMYFUNCTION("""COMPUTED_VALUE"""),"Yes")</f>
        <v>Yes</v>
      </c>
      <c r="P11" s="2" t="str">
        <f>IFERROR(__xludf.DUMMYFUNCTION("""COMPUTED_VALUE"""),"Yes")</f>
        <v>Yes</v>
      </c>
      <c r="Q11" s="2" t="str">
        <f>IFERROR(__xludf.DUMMYFUNCTION("""COMPUTED_VALUE"""),"Yes")</f>
        <v>Yes</v>
      </c>
      <c r="R11" s="2" t="str">
        <f>IFERROR(__xludf.DUMMYFUNCTION("""COMPUTED_VALUE"""),"Yes")</f>
        <v>Yes</v>
      </c>
      <c r="S11" s="2" t="str">
        <f>IFERROR(__xludf.DUMMYFUNCTION("""COMPUTED_VALUE"""),"Yes")</f>
        <v>Yes</v>
      </c>
      <c r="T11" s="2" t="str">
        <f>IFERROR(__xludf.DUMMYFUNCTION("""COMPUTED_VALUE"""),"Online")</f>
        <v>Online</v>
      </c>
      <c r="U11" s="2" t="str">
        <f>IFERROR(__xludf.DUMMYFUNCTION("""COMPUTED_VALUE"""),"No")</f>
        <v>No</v>
      </c>
      <c r="V11" s="2"/>
      <c r="W11" s="2"/>
      <c r="X11" s="2"/>
      <c r="Y11" s="2" t="str">
        <f>IFERROR(__xludf.DUMMYFUNCTION("""COMPUTED_VALUE"""),"None")</f>
        <v>None</v>
      </c>
      <c r="Z11" s="2"/>
      <c r="AA11" s="2" t="str">
        <f>IFERROR(__xludf.DUMMYFUNCTION("""COMPUTED_VALUE"""),"None")</f>
        <v>None</v>
      </c>
      <c r="AB11" s="2" t="str">
        <f>IFERROR(__xludf.DUMMYFUNCTION("""COMPUTED_VALUE"""),"None")</f>
        <v>None</v>
      </c>
      <c r="AC11" s="2" t="str">
        <f>IFERROR(__xludf.DUMMYFUNCTION("""COMPUTED_VALUE"""),"Second Dose")</f>
        <v>Second Dose</v>
      </c>
    </row>
    <row r="12">
      <c r="A12" s="1">
        <f>IFERROR(__xludf.DUMMYFUNCTION("""COMPUTED_VALUE"""),44496.50663836805)</f>
        <v>44496.50664</v>
      </c>
      <c r="B12" s="2" t="str">
        <f>IFERROR(__xludf.DUMMYFUNCTION("""COMPUTED_VALUE"""),"shristiraj777@gmail.com")</f>
        <v>shristiraj777@gmail.com</v>
      </c>
      <c r="C12" s="2" t="str">
        <f>IFERROR(__xludf.DUMMYFUNCTION("""COMPUTED_VALUE"""),"Shristi Raj")</f>
        <v>Shristi Raj</v>
      </c>
      <c r="D12" s="2" t="str">
        <f>IFERROR(__xludf.DUMMYFUNCTION("""COMPUTED_VALUE"""),"III Year")</f>
        <v>III Year</v>
      </c>
      <c r="E12" s="2" t="str">
        <f>IFERROR(__xludf.DUMMYFUNCTION("""COMPUTED_VALUE"""),"B.A. (Hons) Philosophy")</f>
        <v>B.A. (Hons) Philosophy</v>
      </c>
      <c r="F12" s="2" t="str">
        <f>IFERROR(__xludf.DUMMYFUNCTION("""COMPUTED_VALUE"""),"19/1182")</f>
        <v>19/1182</v>
      </c>
      <c r="G12" s="2">
        <f>IFERROR(__xludf.DUMMYFUNCTION("""COMPUTED_VALUE"""),7.488366414E9)</f>
        <v>7488366414</v>
      </c>
      <c r="H12" s="2" t="str">
        <f>IFERROR(__xludf.DUMMYFUNCTION("""COMPUTED_VALUE"""),"Ms. Pooja Sharma ")</f>
        <v>Ms. Pooja Sharma </v>
      </c>
      <c r="I12" s="2" t="str">
        <f>IFERROR(__xludf.DUMMYFUNCTION("""COMPUTED_VALUE"""),"More than 5 hours")</f>
        <v>More than 5 hours</v>
      </c>
      <c r="J12" s="2" t="str">
        <f>IFERROR(__xludf.DUMMYFUNCTION("""COMPUTED_VALUE"""),"Time saved in travelling, Convenience to outstation students")</f>
        <v>Time saved in travelling, Convenience to outstation students</v>
      </c>
      <c r="K1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2" s="2">
        <f>IFERROR(__xludf.DUMMYFUNCTION("""COMPUTED_VALUE"""),5.0)</f>
        <v>5</v>
      </c>
      <c r="M12" s="2" t="str">
        <f>IFERROR(__xludf.DUMMYFUNCTION("""COMPUTED_VALUE"""),"Offline")</f>
        <v>Offline</v>
      </c>
      <c r="N12" s="2" t="str">
        <f>IFERROR(__xludf.DUMMYFUNCTION("""COMPUTED_VALUE"""),"Compulsion due to pandemic")</f>
        <v>Compulsion due to pandemic</v>
      </c>
      <c r="O12" s="2" t="str">
        <f>IFERROR(__xludf.DUMMYFUNCTION("""COMPUTED_VALUE"""),"Yes")</f>
        <v>Yes</v>
      </c>
      <c r="P12" s="2" t="str">
        <f>IFERROR(__xludf.DUMMYFUNCTION("""COMPUTED_VALUE"""),"Yes")</f>
        <v>Yes</v>
      </c>
      <c r="Q12" s="2" t="str">
        <f>IFERROR(__xludf.DUMMYFUNCTION("""COMPUTED_VALUE"""),"Yes")</f>
        <v>Yes</v>
      </c>
      <c r="R12" s="2" t="str">
        <f>IFERROR(__xludf.DUMMYFUNCTION("""COMPUTED_VALUE"""),"No")</f>
        <v>No</v>
      </c>
      <c r="S12" s="2" t="str">
        <f>IFERROR(__xludf.DUMMYFUNCTION("""COMPUTED_VALUE"""),"Yes")</f>
        <v>Yes</v>
      </c>
      <c r="T12" s="2" t="str">
        <f>IFERROR(__xludf.DUMMYFUNCTION("""COMPUTED_VALUE"""),"Online")</f>
        <v>Online</v>
      </c>
      <c r="U12" s="2" t="str">
        <f>IFERROR(__xludf.DUMMYFUNCTION("""COMPUTED_VALUE"""),"No")</f>
        <v>No</v>
      </c>
      <c r="V12" s="2" t="str">
        <f>IFERROR(__xludf.DUMMYFUNCTION("""COMPUTED_VALUE"""),"No")</f>
        <v>No</v>
      </c>
      <c r="W12" s="2"/>
      <c r="X12" s="2" t="str">
        <f>IFERROR(__xludf.DUMMYFUNCTION("""COMPUTED_VALUE"""),"No")</f>
        <v>No</v>
      </c>
      <c r="Y1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2" s="2"/>
      <c r="AA12" s="2" t="str">
        <f>IFERROR(__xludf.DUMMYFUNCTION("""COMPUTED_VALUE"""),"None")</f>
        <v>None</v>
      </c>
      <c r="AB12" s="2" t="str">
        <f>IFERROR(__xludf.DUMMYFUNCTION("""COMPUTED_VALUE"""),"None")</f>
        <v>None</v>
      </c>
      <c r="AC12" s="2" t="str">
        <f>IFERROR(__xludf.DUMMYFUNCTION("""COMPUTED_VALUE"""),"Second Dose")</f>
        <v>Second Dose</v>
      </c>
    </row>
    <row r="13">
      <c r="A13" s="1">
        <f>IFERROR(__xludf.DUMMYFUNCTION("""COMPUTED_VALUE"""),44496.50941835648)</f>
        <v>44496.50942</v>
      </c>
      <c r="B13" s="2" t="str">
        <f>IFERROR(__xludf.DUMMYFUNCTION("""COMPUTED_VALUE"""),"bajajsimriddhi@gmail.com")</f>
        <v>bajajsimriddhi@gmail.com</v>
      </c>
      <c r="C13" s="2" t="str">
        <f>IFERROR(__xludf.DUMMYFUNCTION("""COMPUTED_VALUE"""),"Simriddhi Bajaj")</f>
        <v>Simriddhi Bajaj</v>
      </c>
      <c r="D13" s="2" t="str">
        <f>IFERROR(__xludf.DUMMYFUNCTION("""COMPUTED_VALUE"""),"III Year")</f>
        <v>III Year</v>
      </c>
      <c r="E13" s="2" t="str">
        <f>IFERROR(__xludf.DUMMYFUNCTION("""COMPUTED_VALUE"""),"B.A. (Hons) Philosophy")</f>
        <v>B.A. (Hons) Philosophy</v>
      </c>
      <c r="F13" s="2" t="str">
        <f>IFERROR(__xludf.DUMMYFUNCTION("""COMPUTED_VALUE"""),"19/0287")</f>
        <v>19/0287</v>
      </c>
      <c r="G13" s="2">
        <f>IFERROR(__xludf.DUMMYFUNCTION("""COMPUTED_VALUE"""),8.368282071E9)</f>
        <v>8368282071</v>
      </c>
      <c r="H13" s="2" t="str">
        <f>IFERROR(__xludf.DUMMYFUNCTION("""COMPUTED_VALUE"""),"Ms.Pooja Sharma")</f>
        <v>Ms.Pooja Sharma</v>
      </c>
      <c r="I13" s="2" t="str">
        <f>IFERROR(__xludf.DUMMYFUNCTION("""COMPUTED_VALUE"""),"More than 5 hours")</f>
        <v>More than 5 hours</v>
      </c>
      <c r="J13" s="2" t="str">
        <f>IFERROR(__xludf.DUMMYFUNCTION("""COMPUTED_VALUE"""),"Time saved in travelling, Easy access to online study material")</f>
        <v>Time saved in travelling, Easy access to online study material</v>
      </c>
      <c r="K1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3" s="2">
        <f>IFERROR(__xludf.DUMMYFUNCTION("""COMPUTED_VALUE"""),6.0)</f>
        <v>6</v>
      </c>
      <c r="M13" s="2" t="str">
        <f>IFERROR(__xludf.DUMMYFUNCTION("""COMPUTED_VALUE"""),"Blended Learning (both)")</f>
        <v>Blended Learning (both)</v>
      </c>
      <c r="N13" s="2" t="str">
        <f>IFERROR(__xludf.DUMMYFUNCTION("""COMPUTED_VALUE"""),"Satisfactory")</f>
        <v>Satisfactory</v>
      </c>
      <c r="O13" s="2" t="str">
        <f>IFERROR(__xludf.DUMMYFUNCTION("""COMPUTED_VALUE"""),"Yes")</f>
        <v>Yes</v>
      </c>
      <c r="P13" s="2" t="str">
        <f>IFERROR(__xludf.DUMMYFUNCTION("""COMPUTED_VALUE"""),"Yes")</f>
        <v>Yes</v>
      </c>
      <c r="Q13" s="2" t="str">
        <f>IFERROR(__xludf.DUMMYFUNCTION("""COMPUTED_VALUE"""),"Yes")</f>
        <v>Yes</v>
      </c>
      <c r="R13" s="2" t="str">
        <f>IFERROR(__xludf.DUMMYFUNCTION("""COMPUTED_VALUE"""),"Yes")</f>
        <v>Yes</v>
      </c>
      <c r="S13" s="2" t="str">
        <f>IFERROR(__xludf.DUMMYFUNCTION("""COMPUTED_VALUE"""),"Yes")</f>
        <v>Yes</v>
      </c>
      <c r="T13" s="2" t="str">
        <f>IFERROR(__xludf.DUMMYFUNCTION("""COMPUTED_VALUE"""),"Offline")</f>
        <v>Offline</v>
      </c>
      <c r="U13" s="2" t="str">
        <f>IFERROR(__xludf.DUMMYFUNCTION("""COMPUTED_VALUE"""),"No")</f>
        <v>No</v>
      </c>
      <c r="V13" s="2" t="str">
        <f>IFERROR(__xludf.DUMMYFUNCTION("""COMPUTED_VALUE"""),"Counseling sessions, better placements")</f>
        <v>Counseling sessions, better placements</v>
      </c>
      <c r="W13" s="2" t="str">
        <f>IFERROR(__xludf.DUMMYFUNCTION("""COMPUTED_VALUE"""),"I need career counseling")</f>
        <v>I need career counseling</v>
      </c>
      <c r="X13" s="2" t="str">
        <f>IFERROR(__xludf.DUMMYFUNCTION("""COMPUTED_VALUE"""),"Yes, I need counseling as well as guidance in academics")</f>
        <v>Yes, I need counseling as well as guidance in academics</v>
      </c>
      <c r="Y1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3" s="2" t="str">
        <f>IFERROR(__xludf.DUMMYFUNCTION("""COMPUTED_VALUE"""),"Meditation, regular exercise, focusing on physical and mental health")</f>
        <v>Meditation, regular exercise, focusing on physical and mental health</v>
      </c>
      <c r="AA13" s="2" t="str">
        <f>IFERROR(__xludf.DUMMYFUNCTION("""COMPUTED_VALUE"""),"Mild: Family members ocassionally short-tempered with one another;no physical violence.")</f>
        <v>Mild: Family members ocassionally short-tempered with one another;no physical violence.</v>
      </c>
      <c r="AB13" s="2" t="str">
        <f>IFERROR(__xludf.DUMMYFUNCTION("""COMPUTED_VALUE"""),"Mild: Symptoms effectively managed at home")</f>
        <v>Mild: Symptoms effectively managed at home</v>
      </c>
      <c r="AC13" s="2" t="str">
        <f>IFERROR(__xludf.DUMMYFUNCTION("""COMPUTED_VALUE"""),"First Dose")</f>
        <v>First Dose</v>
      </c>
    </row>
    <row r="14">
      <c r="A14" s="1">
        <f>IFERROR(__xludf.DUMMYFUNCTION("""COMPUTED_VALUE"""),44496.51185253472)</f>
        <v>44496.51185</v>
      </c>
      <c r="B14" s="2" t="str">
        <f>IFERROR(__xludf.DUMMYFUNCTION("""COMPUTED_VALUE"""),"yashaswinidasgupta@gmail.com")</f>
        <v>yashaswinidasgupta@gmail.com</v>
      </c>
      <c r="C14" s="2" t="str">
        <f>IFERROR(__xludf.DUMMYFUNCTION("""COMPUTED_VALUE"""),"Yashaswini Dasgupta ")</f>
        <v>Yashaswini Dasgupta </v>
      </c>
      <c r="D14" s="2" t="str">
        <f>IFERROR(__xludf.DUMMYFUNCTION("""COMPUTED_VALUE"""),"III Year")</f>
        <v>III Year</v>
      </c>
      <c r="E14" s="2" t="str">
        <f>IFERROR(__xludf.DUMMYFUNCTION("""COMPUTED_VALUE"""),"B.A. (Hons) Philosophy")</f>
        <v>B.A. (Hons) Philosophy</v>
      </c>
      <c r="F14" s="2" t="str">
        <f>IFERROR(__xludf.DUMMYFUNCTION("""COMPUTED_VALUE"""),"19/1183")</f>
        <v>19/1183</v>
      </c>
      <c r="G14" s="2">
        <f>IFERROR(__xludf.DUMMYFUNCTION("""COMPUTED_VALUE"""),7.002605587E9)</f>
        <v>7002605587</v>
      </c>
      <c r="H14" s="2" t="str">
        <f>IFERROR(__xludf.DUMMYFUNCTION("""COMPUTED_VALUE"""),"Pooja Sharma")</f>
        <v>Pooja Sharma</v>
      </c>
      <c r="I14" s="2" t="str">
        <f>IFERROR(__xludf.DUMMYFUNCTION("""COMPUTED_VALUE"""),"More than 5 hours")</f>
        <v>More than 5 hours</v>
      </c>
      <c r="J14" s="2" t="str">
        <f>IFERROR(__xludf.DUMMYFUNCTION("""COMPUTED_VALUE"""),"Time saved in travelling, Convenience to outstation students")</f>
        <v>Time saved in travelling, Convenience to outstation students</v>
      </c>
      <c r="K14" s="2" t="str">
        <f>IFERROR(__xludf.DUMMYFUNCTION("""COMPUTED_VALUE"""),"Network related disruptions")</f>
        <v>Network related disruptions</v>
      </c>
      <c r="L14" s="2">
        <f>IFERROR(__xludf.DUMMYFUNCTION("""COMPUTED_VALUE"""),9.0)</f>
        <v>9</v>
      </c>
      <c r="M14" s="2" t="str">
        <f>IFERROR(__xludf.DUMMYFUNCTION("""COMPUTED_VALUE"""),"Blended Learning (both)")</f>
        <v>Blended Learning (both)</v>
      </c>
      <c r="N14" s="2" t="str">
        <f>IFERROR(__xludf.DUMMYFUNCTION("""COMPUTED_VALUE"""),"Compulsion due to pandemic")</f>
        <v>Compulsion due to pandemic</v>
      </c>
      <c r="O14" s="2" t="str">
        <f>IFERROR(__xludf.DUMMYFUNCTION("""COMPUTED_VALUE"""),"Yes")</f>
        <v>Yes</v>
      </c>
      <c r="P14" s="2" t="str">
        <f>IFERROR(__xludf.DUMMYFUNCTION("""COMPUTED_VALUE"""),"Yes")</f>
        <v>Yes</v>
      </c>
      <c r="Q14" s="2" t="str">
        <f>IFERROR(__xludf.DUMMYFUNCTION("""COMPUTED_VALUE"""),"Yes")</f>
        <v>Yes</v>
      </c>
      <c r="R14" s="2" t="str">
        <f>IFERROR(__xludf.DUMMYFUNCTION("""COMPUTED_VALUE"""),"No")</f>
        <v>No</v>
      </c>
      <c r="S14" s="2" t="str">
        <f>IFERROR(__xludf.DUMMYFUNCTION("""COMPUTED_VALUE"""),"Yes")</f>
        <v>Yes</v>
      </c>
      <c r="T14" s="2" t="str">
        <f>IFERROR(__xludf.DUMMYFUNCTION("""COMPUTED_VALUE"""),"Online")</f>
        <v>Online</v>
      </c>
      <c r="U14" s="2" t="str">
        <f>IFERROR(__xludf.DUMMYFUNCTION("""COMPUTED_VALUE"""),"No")</f>
        <v>No</v>
      </c>
      <c r="V14" s="2" t="str">
        <f>IFERROR(__xludf.DUMMYFUNCTION("""COMPUTED_VALUE"""),"No.")</f>
        <v>No.</v>
      </c>
      <c r="W14" s="2" t="str">
        <f>IFERROR(__xludf.DUMMYFUNCTION("""COMPUTED_VALUE"""),"Interaction with the mentor regarding our issuess. ")</f>
        <v>Interaction with the mentor regarding our issuess. </v>
      </c>
      <c r="X14" s="2" t="str">
        <f>IFERROR(__xludf.DUMMYFUNCTION("""COMPUTED_VALUE"""),"Sometimes. ")</f>
        <v>Sometimes. </v>
      </c>
      <c r="Y1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4" s="2" t="str">
        <f>IFERROR(__xludf.DUMMYFUNCTION("""COMPUTED_VALUE"""),"Meditation. ")</f>
        <v>Meditation. </v>
      </c>
      <c r="AA14" s="2" t="str">
        <f>IFERROR(__xludf.DUMMYFUNCTION("""COMPUTED_VALUE"""),"None")</f>
        <v>None</v>
      </c>
      <c r="AB14" s="2" t="str">
        <f>IFERROR(__xludf.DUMMYFUNCTION("""COMPUTED_VALUE"""),"None")</f>
        <v>None</v>
      </c>
      <c r="AC14" s="2" t="str">
        <f>IFERROR(__xludf.DUMMYFUNCTION("""COMPUTED_VALUE"""),"Second Dose")</f>
        <v>Second Dose</v>
      </c>
    </row>
    <row r="15">
      <c r="A15" s="1">
        <f>IFERROR(__xludf.DUMMYFUNCTION("""COMPUTED_VALUE"""),44496.51387322916)</f>
        <v>44496.51387</v>
      </c>
      <c r="B15" s="2" t="str">
        <f>IFERROR(__xludf.DUMMYFUNCTION("""COMPUTED_VALUE"""),"sundeepchadha@hotmail.com")</f>
        <v>sundeepchadha@hotmail.com</v>
      </c>
      <c r="C15" s="2" t="str">
        <f>IFERROR(__xludf.DUMMYFUNCTION("""COMPUTED_VALUE"""),"Vridhi Chadha")</f>
        <v>Vridhi Chadha</v>
      </c>
      <c r="D15" s="2" t="str">
        <f>IFERROR(__xludf.DUMMYFUNCTION("""COMPUTED_VALUE"""),"III Year")</f>
        <v>III Year</v>
      </c>
      <c r="E15" s="2" t="str">
        <f>IFERROR(__xludf.DUMMYFUNCTION("""COMPUTED_VALUE"""),"B.A. (Hons) Philosophy")</f>
        <v>B.A. (Hons) Philosophy</v>
      </c>
      <c r="F15" s="2" t="str">
        <f>IFERROR(__xludf.DUMMYFUNCTION("""COMPUTED_VALUE"""),"19/1103 ")</f>
        <v>19/1103 </v>
      </c>
      <c r="G15" s="2">
        <f>IFERROR(__xludf.DUMMYFUNCTION("""COMPUTED_VALUE"""),8.130583393E9)</f>
        <v>8130583393</v>
      </c>
      <c r="H15" s="2" t="str">
        <f>IFERROR(__xludf.DUMMYFUNCTION("""COMPUTED_VALUE"""),"Pooja Sharma ")</f>
        <v>Pooja Sharma </v>
      </c>
      <c r="I15" s="2" t="str">
        <f>IFERROR(__xludf.DUMMYFUNCTION("""COMPUTED_VALUE"""),"4-5 hours")</f>
        <v>4-5 hours</v>
      </c>
      <c r="J15" s="2" t="str">
        <f>IFERROR(__xludf.DUMMYFUNCTION("""COMPUTED_VALUE"""),"Other")</f>
        <v>Other</v>
      </c>
      <c r="K15" s="2" t="str">
        <f>IFERROR(__xludf.DUMMYFUNCTION("""COMPUTED_VALUE"""),"Network related disruptions, Lack of physical interaction and personal touch ‘")</f>
        <v>Network related disruptions, Lack of physical interaction and personal touch ‘</v>
      </c>
      <c r="L15" s="2">
        <f>IFERROR(__xludf.DUMMYFUNCTION("""COMPUTED_VALUE"""),4.0)</f>
        <v>4</v>
      </c>
      <c r="M15" s="2" t="str">
        <f>IFERROR(__xludf.DUMMYFUNCTION("""COMPUTED_VALUE"""),"Offline")</f>
        <v>Offline</v>
      </c>
      <c r="N15" s="2" t="str">
        <f>IFERROR(__xludf.DUMMYFUNCTION("""COMPUTED_VALUE"""),"Not Satisfactory")</f>
        <v>Not Satisfactory</v>
      </c>
      <c r="O15" s="2" t="str">
        <f>IFERROR(__xludf.DUMMYFUNCTION("""COMPUTED_VALUE"""),"Yes")</f>
        <v>Yes</v>
      </c>
      <c r="P15" s="2" t="str">
        <f>IFERROR(__xludf.DUMMYFUNCTION("""COMPUTED_VALUE"""),"Yes")</f>
        <v>Yes</v>
      </c>
      <c r="Q15" s="2" t="str">
        <f>IFERROR(__xludf.DUMMYFUNCTION("""COMPUTED_VALUE"""),"Yes")</f>
        <v>Yes</v>
      </c>
      <c r="R15" s="2" t="str">
        <f>IFERROR(__xludf.DUMMYFUNCTION("""COMPUTED_VALUE"""),"Yes")</f>
        <v>Yes</v>
      </c>
      <c r="S15" s="2" t="str">
        <f>IFERROR(__xludf.DUMMYFUNCTION("""COMPUTED_VALUE"""),"Yes")</f>
        <v>Yes</v>
      </c>
      <c r="T15" s="2" t="str">
        <f>IFERROR(__xludf.DUMMYFUNCTION("""COMPUTED_VALUE"""),"Offline")</f>
        <v>Offline</v>
      </c>
      <c r="U15" s="2" t="str">
        <f>IFERROR(__xludf.DUMMYFUNCTION("""COMPUTED_VALUE"""),"No")</f>
        <v>No</v>
      </c>
      <c r="V15" s="2" t="str">
        <f>IFERROR(__xludf.DUMMYFUNCTION("""COMPUTED_VALUE"""),"No")</f>
        <v>No</v>
      </c>
      <c r="W15" s="2" t="str">
        <f>IFERROR(__xludf.DUMMYFUNCTION("""COMPUTED_VALUE"""),"No")</f>
        <v>No</v>
      </c>
      <c r="X15" s="2" t="str">
        <f>IFERROR(__xludf.DUMMYFUNCTION("""COMPUTED_VALUE"""),"No because the teachers have been very supportive to us right form the first year of our college.")</f>
        <v>No because the teachers have been very supportive to us right form the first year of our college.</v>
      </c>
      <c r="Y1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5" s="2" t="str">
        <f>IFERROR(__xludf.DUMMYFUNCTION("""COMPUTED_VALUE"""),"Trying to keep a regular exercise and study schedule. ")</f>
        <v>Trying to keep a regular exercise and study schedule. </v>
      </c>
      <c r="AA15" s="2" t="str">
        <f>IFERROR(__xludf.DUMMYFUNCTION("""COMPUTED_VALUE"""),"None")</f>
        <v>None</v>
      </c>
      <c r="AB15" s="2" t="str">
        <f>IFERROR(__xludf.DUMMYFUNCTION("""COMPUTED_VALUE"""),"None")</f>
        <v>None</v>
      </c>
      <c r="AC15" s="2" t="str">
        <f>IFERROR(__xludf.DUMMYFUNCTION("""COMPUTED_VALUE"""),"Second Dose")</f>
        <v>Second Dose</v>
      </c>
    </row>
    <row r="16">
      <c r="A16" s="1">
        <f>IFERROR(__xludf.DUMMYFUNCTION("""COMPUTED_VALUE"""),44496.515322430554)</f>
        <v>44496.51532</v>
      </c>
      <c r="B16" s="2" t="str">
        <f>IFERROR(__xludf.DUMMYFUNCTION("""COMPUTED_VALUE"""),"khushboobhadouriya2201@gmail.com")</f>
        <v>khushboobhadouriya2201@gmail.com</v>
      </c>
      <c r="C16" s="2" t="str">
        <f>IFERROR(__xludf.DUMMYFUNCTION("""COMPUTED_VALUE"""),"Khushboo Bhadouriya ")</f>
        <v>Khushboo Bhadouriya </v>
      </c>
      <c r="D16" s="2" t="str">
        <f>IFERROR(__xludf.DUMMYFUNCTION("""COMPUTED_VALUE"""),"III Year")</f>
        <v>III Year</v>
      </c>
      <c r="E16" s="2" t="str">
        <f>IFERROR(__xludf.DUMMYFUNCTION("""COMPUTED_VALUE"""),"B.A. (Hons) Philosophy")</f>
        <v>B.A. (Hons) Philosophy</v>
      </c>
      <c r="F16" s="2" t="str">
        <f>IFERROR(__xludf.DUMMYFUNCTION("""COMPUTED_VALUE"""),"19 /0820 ")</f>
        <v>19 /0820 </v>
      </c>
      <c r="G16" s="2">
        <f>IFERROR(__xludf.DUMMYFUNCTION("""COMPUTED_VALUE"""),7.902038858E9)</f>
        <v>7902038858</v>
      </c>
      <c r="H16" s="2" t="str">
        <f>IFERROR(__xludf.DUMMYFUNCTION("""COMPUTED_VALUE"""),"Pooja mam")</f>
        <v>Pooja mam</v>
      </c>
      <c r="I16" s="2" t="str">
        <f>IFERROR(__xludf.DUMMYFUNCTION("""COMPUTED_VALUE"""),"More than 5 hours")</f>
        <v>More than 5 hours</v>
      </c>
      <c r="J16" s="2" t="str">
        <f>IFERROR(__xludf.DUMMYFUNCTION("""COMPUTED_VALUE"""),"Time saved in travelling")</f>
        <v>Time saved in travelling</v>
      </c>
      <c r="K16" s="2" t="str">
        <f>IFERROR(__xludf.DUMMYFUNCTION("""COMPUTED_VALUE"""),"Lack of physical interaction and personal touch ‘")</f>
        <v>Lack of physical interaction and personal touch ‘</v>
      </c>
      <c r="L16" s="2">
        <f>IFERROR(__xludf.DUMMYFUNCTION("""COMPUTED_VALUE"""),4.0)</f>
        <v>4</v>
      </c>
      <c r="M16" s="2" t="str">
        <f>IFERROR(__xludf.DUMMYFUNCTION("""COMPUTED_VALUE"""),"Offline")</f>
        <v>Offline</v>
      </c>
      <c r="N16" s="2" t="str">
        <f>IFERROR(__xludf.DUMMYFUNCTION("""COMPUTED_VALUE"""),"Compulsion due to pandemic")</f>
        <v>Compulsion due to pandemic</v>
      </c>
      <c r="O16" s="2" t="str">
        <f>IFERROR(__xludf.DUMMYFUNCTION("""COMPUTED_VALUE"""),"Yes")</f>
        <v>Yes</v>
      </c>
      <c r="P16" s="2" t="str">
        <f>IFERROR(__xludf.DUMMYFUNCTION("""COMPUTED_VALUE"""),"No")</f>
        <v>No</v>
      </c>
      <c r="Q16" s="2" t="str">
        <f>IFERROR(__xludf.DUMMYFUNCTION("""COMPUTED_VALUE"""),"Yes")</f>
        <v>Yes</v>
      </c>
      <c r="R16" s="2" t="str">
        <f>IFERROR(__xludf.DUMMYFUNCTION("""COMPUTED_VALUE"""),"No")</f>
        <v>No</v>
      </c>
      <c r="S16" s="2" t="str">
        <f>IFERROR(__xludf.DUMMYFUNCTION("""COMPUTED_VALUE"""),"Yes")</f>
        <v>Yes</v>
      </c>
      <c r="T16" s="2" t="str">
        <f>IFERROR(__xludf.DUMMYFUNCTION("""COMPUTED_VALUE"""),"Offline")</f>
        <v>Offline</v>
      </c>
      <c r="U16" s="2" t="str">
        <f>IFERROR(__xludf.DUMMYFUNCTION("""COMPUTED_VALUE"""),"No")</f>
        <v>No</v>
      </c>
      <c r="V16" s="2" t="str">
        <f>IFERROR(__xludf.DUMMYFUNCTION("""COMPUTED_VALUE"""),"Yes for overall development we really need to attend offline classes but due to this pandemic we are attending online class from last 2 years and it's very difficult to do something for ur personality development at home. In college we are able to perform"&amp;" various activities and work upon our skills for personality development. ")</f>
        <v>Yes for overall development we really need to attend offline classes but due to this pandemic we are attending online class from last 2 years and it's very difficult to do something for ur personality development at home. In college we are able to perform various activities and work upon our skills for personality development. </v>
      </c>
      <c r="W16" s="2" t="str">
        <f>IFERROR(__xludf.DUMMYFUNCTION("""COMPUTED_VALUE"""),"We can easily share our opinions regarding online classes. ")</f>
        <v>We can easily share our opinions regarding online classes. </v>
      </c>
      <c r="X16" s="2" t="str">
        <f>IFERROR(__xludf.DUMMYFUNCTION("""COMPUTED_VALUE"""),"Yes ")</f>
        <v>Yes </v>
      </c>
      <c r="Y16" s="2" t="str">
        <f>IFERROR(__xludf.DUMMYFUNCTION("""COMPUTED_VALUE"""),"None")</f>
        <v>None</v>
      </c>
      <c r="Z16" s="2"/>
      <c r="AA16" s="2" t="str">
        <f>IFERROR(__xludf.DUMMYFUNCTION("""COMPUTED_VALUE"""),"Mild: Family members ocassionally short-tempered with one another;no physical violence.")</f>
        <v>Mild: Family members ocassionally short-tempered with one another;no physical violence.</v>
      </c>
      <c r="AB16" s="2" t="str">
        <f>IFERROR(__xludf.DUMMYFUNCTION("""COMPUTED_VALUE"""),"Mild: Symptoms effectively managed at home")</f>
        <v>Mild: Symptoms effectively managed at home</v>
      </c>
      <c r="AC16" s="2" t="str">
        <f>IFERROR(__xludf.DUMMYFUNCTION("""COMPUTED_VALUE"""),"Second Dose")</f>
        <v>Second Dose</v>
      </c>
    </row>
    <row r="17">
      <c r="A17" s="1">
        <f>IFERROR(__xludf.DUMMYFUNCTION("""COMPUTED_VALUE"""),44496.51781712962)</f>
        <v>44496.51782</v>
      </c>
      <c r="B17" s="2" t="str">
        <f>IFERROR(__xludf.DUMMYFUNCTION("""COMPUTED_VALUE"""),"chelsiekatyan@gmail.com")</f>
        <v>chelsiekatyan@gmail.com</v>
      </c>
      <c r="C17" s="2" t="str">
        <f>IFERROR(__xludf.DUMMYFUNCTION("""COMPUTED_VALUE"""),"Chelsi Katyan")</f>
        <v>Chelsi Katyan</v>
      </c>
      <c r="D17" s="2" t="str">
        <f>IFERROR(__xludf.DUMMYFUNCTION("""COMPUTED_VALUE"""),"III Year")</f>
        <v>III Year</v>
      </c>
      <c r="E17" s="2" t="str">
        <f>IFERROR(__xludf.DUMMYFUNCTION("""COMPUTED_VALUE"""),"B.A. (Hons) Philosophy")</f>
        <v>B.A. (Hons) Philosophy</v>
      </c>
      <c r="F17" s="2" t="str">
        <f>IFERROR(__xludf.DUMMYFUNCTION("""COMPUTED_VALUE"""),"19/1152")</f>
        <v>19/1152</v>
      </c>
      <c r="G17" s="2">
        <f>IFERROR(__xludf.DUMMYFUNCTION("""COMPUTED_VALUE"""),9.654050626E9)</f>
        <v>9654050626</v>
      </c>
      <c r="H17" s="2" t="str">
        <f>IFERROR(__xludf.DUMMYFUNCTION("""COMPUTED_VALUE"""),"Ms. Pooja Sharma")</f>
        <v>Ms. Pooja Sharma</v>
      </c>
      <c r="I17" s="2" t="str">
        <f>IFERROR(__xludf.DUMMYFUNCTION("""COMPUTED_VALUE"""),"4-5 hours")</f>
        <v>4-5 hours</v>
      </c>
      <c r="J17" s="2" t="str">
        <f>IFERROR(__xludf.DUMMYFUNCTION("""COMPUTED_VALUE"""),"Time saved in travelling, Easy access to online study material")</f>
        <v>Time saved in travelling, Easy access to online study material</v>
      </c>
      <c r="K17"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7" s="2">
        <f>IFERROR(__xludf.DUMMYFUNCTION("""COMPUTED_VALUE"""),6.0)</f>
        <v>6</v>
      </c>
      <c r="M17" s="2" t="str">
        <f>IFERROR(__xludf.DUMMYFUNCTION("""COMPUTED_VALUE"""),"Blended Learning (both)")</f>
        <v>Blended Learning (both)</v>
      </c>
      <c r="N17" s="2" t="str">
        <f>IFERROR(__xludf.DUMMYFUNCTION("""COMPUTED_VALUE"""),"Compulsion due to pandemic")</f>
        <v>Compulsion due to pandemic</v>
      </c>
      <c r="O17" s="2" t="str">
        <f>IFERROR(__xludf.DUMMYFUNCTION("""COMPUTED_VALUE"""),"Yes")</f>
        <v>Yes</v>
      </c>
      <c r="P17" s="2" t="str">
        <f>IFERROR(__xludf.DUMMYFUNCTION("""COMPUTED_VALUE"""),"Yes")</f>
        <v>Yes</v>
      </c>
      <c r="Q17" s="2" t="str">
        <f>IFERROR(__xludf.DUMMYFUNCTION("""COMPUTED_VALUE"""),"Yes")</f>
        <v>Yes</v>
      </c>
      <c r="R17" s="2" t="str">
        <f>IFERROR(__xludf.DUMMYFUNCTION("""COMPUTED_VALUE"""),"Yes")</f>
        <v>Yes</v>
      </c>
      <c r="S17" s="2" t="str">
        <f>IFERROR(__xludf.DUMMYFUNCTION("""COMPUTED_VALUE"""),"Yes")</f>
        <v>Yes</v>
      </c>
      <c r="T17" s="2" t="str">
        <f>IFERROR(__xludf.DUMMYFUNCTION("""COMPUTED_VALUE"""),"Offline")</f>
        <v>Offline</v>
      </c>
      <c r="U17" s="2" t="str">
        <f>IFERROR(__xludf.DUMMYFUNCTION("""COMPUTED_VALUE"""),"No")</f>
        <v>No</v>
      </c>
      <c r="V17" s="2"/>
      <c r="W17" s="2"/>
      <c r="X17" s="2"/>
      <c r="Y17"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7" s="2"/>
      <c r="AA17"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17" s="2" t="str">
        <f>IFERROR(__xludf.DUMMYFUNCTION("""COMPUTED_VALUE"""),"Mild: Symptoms effectively managed at home")</f>
        <v>Mild: Symptoms effectively managed at home</v>
      </c>
      <c r="AC17" s="2" t="str">
        <f>IFERROR(__xludf.DUMMYFUNCTION("""COMPUTED_VALUE"""),"Second Dose")</f>
        <v>Second Dose</v>
      </c>
    </row>
    <row r="18">
      <c r="A18" s="1">
        <f>IFERROR(__xludf.DUMMYFUNCTION("""COMPUTED_VALUE"""),44496.517844918984)</f>
        <v>44496.51784</v>
      </c>
      <c r="B18" s="2" t="str">
        <f>IFERROR(__xludf.DUMMYFUNCTION("""COMPUTED_VALUE"""),"roshanigupta416@gmail.com")</f>
        <v>roshanigupta416@gmail.com</v>
      </c>
      <c r="C18" s="2" t="str">
        <f>IFERROR(__xludf.DUMMYFUNCTION("""COMPUTED_VALUE"""),"Roshani kumari")</f>
        <v>Roshani kumari</v>
      </c>
      <c r="D18" s="2" t="str">
        <f>IFERROR(__xludf.DUMMYFUNCTION("""COMPUTED_VALUE"""),"III Year")</f>
        <v>III Year</v>
      </c>
      <c r="E18" s="2" t="str">
        <f>IFERROR(__xludf.DUMMYFUNCTION("""COMPUTED_VALUE"""),"B.A. (Hons) Philosophy")</f>
        <v>B.A. (Hons) Philosophy</v>
      </c>
      <c r="F18" s="2" t="str">
        <f>IFERROR(__xludf.DUMMYFUNCTION("""COMPUTED_VALUE"""),"19/1082")</f>
        <v>19/1082</v>
      </c>
      <c r="G18" s="2"/>
      <c r="H18" s="2" t="str">
        <f>IFERROR(__xludf.DUMMYFUNCTION("""COMPUTED_VALUE"""),"Pooja sharma")</f>
        <v>Pooja sharma</v>
      </c>
      <c r="I18" s="2" t="str">
        <f>IFERROR(__xludf.DUMMYFUNCTION("""COMPUTED_VALUE"""),"4-5 hours")</f>
        <v>4-5 hours</v>
      </c>
      <c r="J18" s="2" t="str">
        <f>IFERROR(__xludf.DUMMYFUNCTION("""COMPUTED_VALUE"""),"Convenience to outstation students")</f>
        <v>Convenience to outstation students</v>
      </c>
      <c r="K18" s="2" t="str">
        <f>IFERROR(__xludf.DUMMYFUNCTION("""COMPUTED_VALUE"""),"Network related disruptions")</f>
        <v>Network related disruptions</v>
      </c>
      <c r="L18" s="2">
        <f>IFERROR(__xludf.DUMMYFUNCTION("""COMPUTED_VALUE"""),5.0)</f>
        <v>5</v>
      </c>
      <c r="M18" s="2" t="str">
        <f>IFERROR(__xludf.DUMMYFUNCTION("""COMPUTED_VALUE"""),"Offline")</f>
        <v>Offline</v>
      </c>
      <c r="N18" s="2" t="str">
        <f>IFERROR(__xludf.DUMMYFUNCTION("""COMPUTED_VALUE"""),"Compulsion due to pandemic")</f>
        <v>Compulsion due to pandemic</v>
      </c>
      <c r="O18" s="2" t="str">
        <f>IFERROR(__xludf.DUMMYFUNCTION("""COMPUTED_VALUE"""),"Yes")</f>
        <v>Yes</v>
      </c>
      <c r="P18" s="2" t="str">
        <f>IFERROR(__xludf.DUMMYFUNCTION("""COMPUTED_VALUE"""),"Yes")</f>
        <v>Yes</v>
      </c>
      <c r="Q18" s="2" t="str">
        <f>IFERROR(__xludf.DUMMYFUNCTION("""COMPUTED_VALUE"""),"No")</f>
        <v>No</v>
      </c>
      <c r="R18" s="2" t="str">
        <f>IFERROR(__xludf.DUMMYFUNCTION("""COMPUTED_VALUE"""),"No")</f>
        <v>No</v>
      </c>
      <c r="S18" s="2" t="str">
        <f>IFERROR(__xludf.DUMMYFUNCTION("""COMPUTED_VALUE"""),"Yes")</f>
        <v>Yes</v>
      </c>
      <c r="T18" s="2" t="str">
        <f>IFERROR(__xludf.DUMMYFUNCTION("""COMPUTED_VALUE"""),"Online")</f>
        <v>Online</v>
      </c>
      <c r="U18" s="2" t="str">
        <f>IFERROR(__xludf.DUMMYFUNCTION("""COMPUTED_VALUE"""),"No")</f>
        <v>No</v>
      </c>
      <c r="V18" s="2" t="str">
        <f>IFERROR(__xludf.DUMMYFUNCTION("""COMPUTED_VALUE"""),"Student's should not defferences")</f>
        <v>Student's should not defferences</v>
      </c>
      <c r="W18" s="2" t="str">
        <f>IFERROR(__xludf.DUMMYFUNCTION("""COMPUTED_VALUE""")," I want to awareness program time to time")</f>
        <v> I want to awareness program time to time</v>
      </c>
      <c r="X18" s="2" t="str">
        <f>IFERROR(__xludf.DUMMYFUNCTION("""COMPUTED_VALUE"""),"Guidance")</f>
        <v>Guidance</v>
      </c>
      <c r="Y1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8" s="2" t="str">
        <f>IFERROR(__xludf.DUMMYFUNCTION("""COMPUTED_VALUE"""),"Financial problems")</f>
        <v>Financial problems</v>
      </c>
      <c r="AA18" s="2" t="str">
        <f>IFERROR(__xludf.DUMMYFUNCTION("""COMPUTED_VALUE"""),"Mild: Family members ocassionally short-tempered with one another;no physical violence.")</f>
        <v>Mild: Family members ocassionally short-tempered with one another;no physical violence.</v>
      </c>
      <c r="AB18" s="2" t="str">
        <f>IFERROR(__xludf.DUMMYFUNCTION("""COMPUTED_VALUE"""),"None")</f>
        <v>None</v>
      </c>
      <c r="AC18" s="2" t="str">
        <f>IFERROR(__xludf.DUMMYFUNCTION("""COMPUTED_VALUE"""),"Second Dose")</f>
        <v>Second Dose</v>
      </c>
    </row>
    <row r="19">
      <c r="A19" s="1">
        <f>IFERROR(__xludf.DUMMYFUNCTION("""COMPUTED_VALUE"""),44496.52299027778)</f>
        <v>44496.52299</v>
      </c>
      <c r="B19" s="2" t="str">
        <f>IFERROR(__xludf.DUMMYFUNCTION("""COMPUTED_VALUE"""),"pikku0960@gmail.com")</f>
        <v>pikku0960@gmail.com</v>
      </c>
      <c r="C19" s="2" t="str">
        <f>IFERROR(__xludf.DUMMYFUNCTION("""COMPUTED_VALUE"""),"Priyanka")</f>
        <v>Priyanka</v>
      </c>
      <c r="D19" s="2" t="str">
        <f>IFERROR(__xludf.DUMMYFUNCTION("""COMPUTED_VALUE"""),"III Year")</f>
        <v>III Year</v>
      </c>
      <c r="E19" s="2" t="str">
        <f>IFERROR(__xludf.DUMMYFUNCTION("""COMPUTED_VALUE"""),"B.A. (Hons) Philosophy")</f>
        <v>B.A. (Hons) Philosophy</v>
      </c>
      <c r="F19" s="2" t="str">
        <f>IFERROR(__xludf.DUMMYFUNCTION("""COMPUTED_VALUE"""),"19/1645")</f>
        <v>19/1645</v>
      </c>
      <c r="G19" s="2">
        <f>IFERROR(__xludf.DUMMYFUNCTION("""COMPUTED_VALUE"""),9.306153538E9)</f>
        <v>9306153538</v>
      </c>
      <c r="H19" s="2" t="str">
        <f>IFERROR(__xludf.DUMMYFUNCTION("""COMPUTED_VALUE"""),"pooja ma'am")</f>
        <v>pooja ma'am</v>
      </c>
      <c r="I19" s="2" t="str">
        <f>IFERROR(__xludf.DUMMYFUNCTION("""COMPUTED_VALUE"""),"4-5 hours")</f>
        <v>4-5 hours</v>
      </c>
      <c r="J19" s="2" t="str">
        <f>IFERROR(__xludf.DUMMYFUNCTION("""COMPUTED_VALUE"""),"Time saved in travelling, Convenience to outstation students")</f>
        <v>Time saved in travelling, Convenience to outstation students</v>
      </c>
      <c r="K19"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9" s="2">
        <f>IFERROR(__xludf.DUMMYFUNCTION("""COMPUTED_VALUE"""),6.0)</f>
        <v>6</v>
      </c>
      <c r="M19" s="2" t="str">
        <f>IFERROR(__xludf.DUMMYFUNCTION("""COMPUTED_VALUE"""),"Online")</f>
        <v>Online</v>
      </c>
      <c r="N19" s="2" t="str">
        <f>IFERROR(__xludf.DUMMYFUNCTION("""COMPUTED_VALUE"""),"Satisfactory")</f>
        <v>Satisfactory</v>
      </c>
      <c r="O19" s="2" t="str">
        <f>IFERROR(__xludf.DUMMYFUNCTION("""COMPUTED_VALUE"""),"Yes")</f>
        <v>Yes</v>
      </c>
      <c r="P19" s="2" t="str">
        <f>IFERROR(__xludf.DUMMYFUNCTION("""COMPUTED_VALUE"""),"Yes")</f>
        <v>Yes</v>
      </c>
      <c r="Q19" s="2" t="str">
        <f>IFERROR(__xludf.DUMMYFUNCTION("""COMPUTED_VALUE"""),"Yes")</f>
        <v>Yes</v>
      </c>
      <c r="R19" s="2" t="str">
        <f>IFERROR(__xludf.DUMMYFUNCTION("""COMPUTED_VALUE"""),"No")</f>
        <v>No</v>
      </c>
      <c r="S19" s="2" t="str">
        <f>IFERROR(__xludf.DUMMYFUNCTION("""COMPUTED_VALUE"""),"Yes")</f>
        <v>Yes</v>
      </c>
      <c r="T19" s="2" t="str">
        <f>IFERROR(__xludf.DUMMYFUNCTION("""COMPUTED_VALUE"""),"Online")</f>
        <v>Online</v>
      </c>
      <c r="U19" s="2" t="str">
        <f>IFERROR(__xludf.DUMMYFUNCTION("""COMPUTED_VALUE"""),"Yes")</f>
        <v>Yes</v>
      </c>
      <c r="V19" s="2" t="str">
        <f>IFERROR(__xludf.DUMMYFUNCTION("""COMPUTED_VALUE"""),"no")</f>
        <v>no</v>
      </c>
      <c r="W19" s="2" t="str">
        <f>IFERROR(__xludf.DUMMYFUNCTION("""COMPUTED_VALUE"""),"guidelines  for college opening")</f>
        <v>guidelines  for college opening</v>
      </c>
      <c r="X19" s="2" t="str">
        <f>IFERROR(__xludf.DUMMYFUNCTION("""COMPUTED_VALUE"""),"no ")</f>
        <v>no </v>
      </c>
      <c r="Y19"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9" s="2" t="str">
        <f>IFERROR(__xludf.DUMMYFUNCTION("""COMPUTED_VALUE"""),"yoga")</f>
        <v>yoga</v>
      </c>
      <c r="AA19" s="2" t="str">
        <f>IFERROR(__xludf.DUMMYFUNCTION("""COMPUTED_VALUE"""),"Mild: Family members ocassionally short-tempered with one another;no physical violence.")</f>
        <v>Mild: Family members ocassionally short-tempered with one another;no physical violence.</v>
      </c>
      <c r="AB19" s="2" t="str">
        <f>IFERROR(__xludf.DUMMYFUNCTION("""COMPUTED_VALUE"""),"Moderate: Symptoms severe and require brief hospitalization")</f>
        <v>Moderate: Symptoms severe and require brief hospitalization</v>
      </c>
      <c r="AC19" s="2" t="str">
        <f>IFERROR(__xludf.DUMMYFUNCTION("""COMPUTED_VALUE"""),"First Dose")</f>
        <v>First Dose</v>
      </c>
    </row>
    <row r="20">
      <c r="A20" s="1">
        <f>IFERROR(__xludf.DUMMYFUNCTION("""COMPUTED_VALUE"""),44496.52356674769)</f>
        <v>44496.52357</v>
      </c>
      <c r="B20" s="2" t="str">
        <f>IFERROR(__xludf.DUMMYFUNCTION("""COMPUTED_VALUE"""),"mansimaheshwari0236@gmail.com")</f>
        <v>mansimaheshwari0236@gmail.com</v>
      </c>
      <c r="C20" s="2" t="str">
        <f>IFERROR(__xludf.DUMMYFUNCTION("""COMPUTED_VALUE"""),"Mansi maheshwari")</f>
        <v>Mansi maheshwari</v>
      </c>
      <c r="D20" s="2" t="str">
        <f>IFERROR(__xludf.DUMMYFUNCTION("""COMPUTED_VALUE"""),"III Year")</f>
        <v>III Year</v>
      </c>
      <c r="E20" s="2" t="str">
        <f>IFERROR(__xludf.DUMMYFUNCTION("""COMPUTED_VALUE"""),"B.A. (Hons) Philosophy")</f>
        <v>B.A. (Hons) Philosophy</v>
      </c>
      <c r="F20" s="2" t="str">
        <f>IFERROR(__xludf.DUMMYFUNCTION("""COMPUTED_VALUE"""),"19/0580")</f>
        <v>19/0580</v>
      </c>
      <c r="G20" s="2">
        <f>IFERROR(__xludf.DUMMYFUNCTION("""COMPUTED_VALUE"""),7.289863291E9)</f>
        <v>7289863291</v>
      </c>
      <c r="H20" s="2" t="str">
        <f>IFERROR(__xludf.DUMMYFUNCTION("""COMPUTED_VALUE"""),"Pooja ")</f>
        <v>Pooja </v>
      </c>
      <c r="I20" s="2" t="str">
        <f>IFERROR(__xludf.DUMMYFUNCTION("""COMPUTED_VALUE"""),"4-5 hours")</f>
        <v>4-5 hours</v>
      </c>
      <c r="J20" s="2" t="str">
        <f>IFERROR(__xludf.DUMMYFUNCTION("""COMPUTED_VALUE"""),"Time saved in travelling")</f>
        <v>Time saved in travelling</v>
      </c>
      <c r="K20" s="2" t="str">
        <f>IFERROR(__xludf.DUMMYFUNCTION("""COMPUTED_VALUE"""),"Lack of physical interaction and personal touch ‘")</f>
        <v>Lack of physical interaction and personal touch ‘</v>
      </c>
      <c r="L20" s="2">
        <f>IFERROR(__xludf.DUMMYFUNCTION("""COMPUTED_VALUE"""),5.0)</f>
        <v>5</v>
      </c>
      <c r="M20" s="2" t="str">
        <f>IFERROR(__xludf.DUMMYFUNCTION("""COMPUTED_VALUE"""),"Blended Learning (both)")</f>
        <v>Blended Learning (both)</v>
      </c>
      <c r="N20" s="2" t="str">
        <f>IFERROR(__xludf.DUMMYFUNCTION("""COMPUTED_VALUE"""),"Compulsion due to pandemic")</f>
        <v>Compulsion due to pandemic</v>
      </c>
      <c r="O20" s="2" t="str">
        <f>IFERROR(__xludf.DUMMYFUNCTION("""COMPUTED_VALUE"""),"Yes")</f>
        <v>Yes</v>
      </c>
      <c r="P20" s="2" t="str">
        <f>IFERROR(__xludf.DUMMYFUNCTION("""COMPUTED_VALUE"""),"Yes")</f>
        <v>Yes</v>
      </c>
      <c r="Q20" s="2" t="str">
        <f>IFERROR(__xludf.DUMMYFUNCTION("""COMPUTED_VALUE"""),"Yes")</f>
        <v>Yes</v>
      </c>
      <c r="R20" s="2" t="str">
        <f>IFERROR(__xludf.DUMMYFUNCTION("""COMPUTED_VALUE"""),"No")</f>
        <v>No</v>
      </c>
      <c r="S20" s="2" t="str">
        <f>IFERROR(__xludf.DUMMYFUNCTION("""COMPUTED_VALUE"""),"Yes")</f>
        <v>Yes</v>
      </c>
      <c r="T20" s="2" t="str">
        <f>IFERROR(__xludf.DUMMYFUNCTION("""COMPUTED_VALUE"""),"Online")</f>
        <v>Online</v>
      </c>
      <c r="U20" s="2" t="str">
        <f>IFERROR(__xludf.DUMMYFUNCTION("""COMPUTED_VALUE"""),"No")</f>
        <v>No</v>
      </c>
      <c r="V20" s="2" t="str">
        <f>IFERROR(__xludf.DUMMYFUNCTION("""COMPUTED_VALUE"""),"No")</f>
        <v>No</v>
      </c>
      <c r="W20" s="2" t="str">
        <f>IFERROR(__xludf.DUMMYFUNCTION("""COMPUTED_VALUE"""),"Clarity about future")</f>
        <v>Clarity about future</v>
      </c>
      <c r="X20" s="2" t="str">
        <f>IFERROR(__xludf.DUMMYFUNCTION("""COMPUTED_VALUE"""),"No")</f>
        <v>No</v>
      </c>
      <c r="Y2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0" s="2" t="str">
        <f>IFERROR(__xludf.DUMMYFUNCTION("""COMPUTED_VALUE"""),"Listening music")</f>
        <v>Listening music</v>
      </c>
      <c r="AA20" s="2" t="str">
        <f>IFERROR(__xludf.DUMMYFUNCTION("""COMPUTED_VALUE"""),"None")</f>
        <v>None</v>
      </c>
      <c r="AB20" s="2" t="str">
        <f>IFERROR(__xludf.DUMMYFUNCTION("""COMPUTED_VALUE"""),"None")</f>
        <v>None</v>
      </c>
      <c r="AC20" s="2" t="str">
        <f>IFERROR(__xludf.DUMMYFUNCTION("""COMPUTED_VALUE"""),"Second Dose")</f>
        <v>Second Dose</v>
      </c>
    </row>
    <row r="21">
      <c r="A21" s="1">
        <f>IFERROR(__xludf.DUMMYFUNCTION("""COMPUTED_VALUE"""),44496.52412915509)</f>
        <v>44496.52413</v>
      </c>
      <c r="B21" s="2" t="str">
        <f>IFERROR(__xludf.DUMMYFUNCTION("""COMPUTED_VALUE"""),"dahiyadahiya873@gmail.com")</f>
        <v>dahiyadahiya873@gmail.com</v>
      </c>
      <c r="C21" s="2" t="str">
        <f>IFERROR(__xludf.DUMMYFUNCTION("""COMPUTED_VALUE"""),"Sonali ")</f>
        <v>Sonali </v>
      </c>
      <c r="D21" s="2" t="str">
        <f>IFERROR(__xludf.DUMMYFUNCTION("""COMPUTED_VALUE"""),"III Year")</f>
        <v>III Year</v>
      </c>
      <c r="E21" s="2" t="str">
        <f>IFERROR(__xludf.DUMMYFUNCTION("""COMPUTED_VALUE"""),"B.A. (Hons) Philosophy")</f>
        <v>B.A. (Hons) Philosophy</v>
      </c>
      <c r="F21" s="2" t="str">
        <f>IFERROR(__xludf.DUMMYFUNCTION("""COMPUTED_VALUE"""),"19/1818")</f>
        <v>19/1818</v>
      </c>
      <c r="G21" s="2">
        <f>IFERROR(__xludf.DUMMYFUNCTION("""COMPUTED_VALUE"""),9.46730932E9)</f>
        <v>9467309320</v>
      </c>
      <c r="H21" s="2" t="str">
        <f>IFERROR(__xludf.DUMMYFUNCTION("""COMPUTED_VALUE"""),"Good")</f>
        <v>Good</v>
      </c>
      <c r="I21" s="2" t="str">
        <f>IFERROR(__xludf.DUMMYFUNCTION("""COMPUTED_VALUE"""),"3-4 hours")</f>
        <v>3-4 hours</v>
      </c>
      <c r="J21" s="2" t="str">
        <f>IFERROR(__xludf.DUMMYFUNCTION("""COMPUTED_VALUE"""),"Time saved in travelling")</f>
        <v>Time saved in travelling</v>
      </c>
      <c r="K21" s="2" t="str">
        <f>IFERROR(__xludf.DUMMYFUNCTION("""COMPUTED_VALUE"""),"Network related disruptions")</f>
        <v>Network related disruptions</v>
      </c>
      <c r="L21" s="2"/>
      <c r="M21" s="2" t="str">
        <f>IFERROR(__xludf.DUMMYFUNCTION("""COMPUTED_VALUE"""),"Online")</f>
        <v>Online</v>
      </c>
      <c r="N21" s="2" t="str">
        <f>IFERROR(__xludf.DUMMYFUNCTION("""COMPUTED_VALUE"""),"Satisfactory")</f>
        <v>Satisfactory</v>
      </c>
      <c r="O21" s="2" t="str">
        <f>IFERROR(__xludf.DUMMYFUNCTION("""COMPUTED_VALUE"""),"Yes")</f>
        <v>Yes</v>
      </c>
      <c r="P21" s="2" t="str">
        <f>IFERROR(__xludf.DUMMYFUNCTION("""COMPUTED_VALUE"""),"Yes")</f>
        <v>Yes</v>
      </c>
      <c r="Q21" s="2" t="str">
        <f>IFERROR(__xludf.DUMMYFUNCTION("""COMPUTED_VALUE"""),"Yes")</f>
        <v>Yes</v>
      </c>
      <c r="R21" s="2" t="str">
        <f>IFERROR(__xludf.DUMMYFUNCTION("""COMPUTED_VALUE"""),"Yes")</f>
        <v>Yes</v>
      </c>
      <c r="S21" s="2" t="str">
        <f>IFERROR(__xludf.DUMMYFUNCTION("""COMPUTED_VALUE"""),"No")</f>
        <v>No</v>
      </c>
      <c r="T21" s="2" t="str">
        <f>IFERROR(__xludf.DUMMYFUNCTION("""COMPUTED_VALUE"""),"Online")</f>
        <v>Online</v>
      </c>
      <c r="U21" s="2" t="str">
        <f>IFERROR(__xludf.DUMMYFUNCTION("""COMPUTED_VALUE"""),"Yes")</f>
        <v>Yes</v>
      </c>
      <c r="V21" s="2" t="str">
        <f>IFERROR(__xludf.DUMMYFUNCTION("""COMPUTED_VALUE"""),"Good")</f>
        <v>Good</v>
      </c>
      <c r="W21" s="2" t="str">
        <f>IFERROR(__xludf.DUMMYFUNCTION("""COMPUTED_VALUE"""),"Good")</f>
        <v>Good</v>
      </c>
      <c r="X21" s="2" t="str">
        <f>IFERROR(__xludf.DUMMYFUNCTION("""COMPUTED_VALUE"""),"Good")</f>
        <v>Good</v>
      </c>
      <c r="Y21" s="2" t="str">
        <f>IFERROR(__xludf.DUMMYFUNCTION("""COMPUTED_VALUE"""),"None")</f>
        <v>None</v>
      </c>
      <c r="Z21" s="2" t="str">
        <f>IFERROR(__xludf.DUMMYFUNCTION("""COMPUTED_VALUE"""),"Good")</f>
        <v>Good</v>
      </c>
      <c r="AA21" s="2" t="str">
        <f>IFERROR(__xludf.DUMMYFUNCTION("""COMPUTED_VALUE"""),"None")</f>
        <v>None</v>
      </c>
      <c r="AB21" s="2" t="str">
        <f>IFERROR(__xludf.DUMMYFUNCTION("""COMPUTED_VALUE"""),"None")</f>
        <v>None</v>
      </c>
      <c r="AC21" s="2" t="str">
        <f>IFERROR(__xludf.DUMMYFUNCTION("""COMPUTED_VALUE"""),"Second Dose")</f>
        <v>Second Dose</v>
      </c>
    </row>
    <row r="22">
      <c r="A22" s="1">
        <f>IFERROR(__xludf.DUMMYFUNCTION("""COMPUTED_VALUE"""),44496.529931770834)</f>
        <v>44496.52993</v>
      </c>
      <c r="B22" s="2" t="str">
        <f>IFERROR(__xludf.DUMMYFUNCTION("""COMPUTED_VALUE"""),"lavanyamathur5@gmail.com")</f>
        <v>lavanyamathur5@gmail.com</v>
      </c>
      <c r="C22" s="2" t="str">
        <f>IFERROR(__xludf.DUMMYFUNCTION("""COMPUTED_VALUE"""),"Lavanya")</f>
        <v>Lavanya</v>
      </c>
      <c r="D22" s="2" t="str">
        <f>IFERROR(__xludf.DUMMYFUNCTION("""COMPUTED_VALUE"""),"III Year")</f>
        <v>III Year</v>
      </c>
      <c r="E22" s="2" t="str">
        <f>IFERROR(__xludf.DUMMYFUNCTION("""COMPUTED_VALUE"""),"B.A. (Hons) Philosophy")</f>
        <v>B.A. (Hons) Philosophy</v>
      </c>
      <c r="F22" s="2" t="str">
        <f>IFERROR(__xludf.DUMMYFUNCTION("""COMPUTED_VALUE"""),"19/1058")</f>
        <v>19/1058</v>
      </c>
      <c r="G22" s="2">
        <f>IFERROR(__xludf.DUMMYFUNCTION("""COMPUTED_VALUE"""),9.31537221E9)</f>
        <v>9315372210</v>
      </c>
      <c r="H22" s="2" t="str">
        <f>IFERROR(__xludf.DUMMYFUNCTION("""COMPUTED_VALUE"""),"Pooja sharma")</f>
        <v>Pooja sharma</v>
      </c>
      <c r="I22" s="2" t="str">
        <f>IFERROR(__xludf.DUMMYFUNCTION("""COMPUTED_VALUE"""),"More than 5 hours")</f>
        <v>More than 5 hours</v>
      </c>
      <c r="J22" s="2" t="str">
        <f>IFERROR(__xludf.DUMMYFUNCTION("""COMPUTED_VALUE"""),"Time saved in travelling, Convenience to outstation students")</f>
        <v>Time saved in travelling, Convenience to outstation students</v>
      </c>
      <c r="K22"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22" s="2">
        <f>IFERROR(__xludf.DUMMYFUNCTION("""COMPUTED_VALUE"""),6.0)</f>
        <v>6</v>
      </c>
      <c r="M22" s="2" t="str">
        <f>IFERROR(__xludf.DUMMYFUNCTION("""COMPUTED_VALUE"""),"Offline")</f>
        <v>Offline</v>
      </c>
      <c r="N22" s="2" t="str">
        <f>IFERROR(__xludf.DUMMYFUNCTION("""COMPUTED_VALUE"""),"Compulsion due to pandemic")</f>
        <v>Compulsion due to pandemic</v>
      </c>
      <c r="O22" s="2" t="str">
        <f>IFERROR(__xludf.DUMMYFUNCTION("""COMPUTED_VALUE"""),"Yes")</f>
        <v>Yes</v>
      </c>
      <c r="P22" s="2" t="str">
        <f>IFERROR(__xludf.DUMMYFUNCTION("""COMPUTED_VALUE"""),"Yes")</f>
        <v>Yes</v>
      </c>
      <c r="Q22" s="2" t="str">
        <f>IFERROR(__xludf.DUMMYFUNCTION("""COMPUTED_VALUE"""),"Yes")</f>
        <v>Yes</v>
      </c>
      <c r="R22" s="2" t="str">
        <f>IFERROR(__xludf.DUMMYFUNCTION("""COMPUTED_VALUE"""),"No")</f>
        <v>No</v>
      </c>
      <c r="S22" s="2" t="str">
        <f>IFERROR(__xludf.DUMMYFUNCTION("""COMPUTED_VALUE"""),"Yes")</f>
        <v>Yes</v>
      </c>
      <c r="T22" s="2"/>
      <c r="U22" s="2" t="str">
        <f>IFERROR(__xludf.DUMMYFUNCTION("""COMPUTED_VALUE"""),"No")</f>
        <v>No</v>
      </c>
      <c r="V22" s="2" t="str">
        <f>IFERROR(__xludf.DUMMYFUNCTION("""COMPUTED_VALUE"""),"No")</f>
        <v>No</v>
      </c>
      <c r="W22" s="2" t="str">
        <f>IFERROR(__xludf.DUMMYFUNCTION("""COMPUTED_VALUE"""),"Nothing")</f>
        <v>Nothing</v>
      </c>
      <c r="X22" s="2" t="str">
        <f>IFERROR(__xludf.DUMMYFUNCTION("""COMPUTED_VALUE"""),"Yes")</f>
        <v>Yes</v>
      </c>
      <c r="Y2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2" s="2" t="str">
        <f>IFERROR(__xludf.DUMMYFUNCTION("""COMPUTED_VALUE"""),"Discussing with family and spending time doin what i love")</f>
        <v>Discussing with family and spending time doin what i love</v>
      </c>
      <c r="AA22" s="2" t="str">
        <f>IFERROR(__xludf.DUMMYFUNCTION("""COMPUTED_VALUE"""),"None")</f>
        <v>None</v>
      </c>
      <c r="AB22" s="2" t="str">
        <f>IFERROR(__xludf.DUMMYFUNCTION("""COMPUTED_VALUE"""),"Mild: Symptoms effectively managed at home")</f>
        <v>Mild: Symptoms effectively managed at home</v>
      </c>
      <c r="AC22" s="2" t="str">
        <f>IFERROR(__xludf.DUMMYFUNCTION("""COMPUTED_VALUE"""),"Second Dose")</f>
        <v>Second Dose</v>
      </c>
    </row>
    <row r="23">
      <c r="A23" s="1">
        <f>IFERROR(__xludf.DUMMYFUNCTION("""COMPUTED_VALUE"""),44496.530209861114)</f>
        <v>44496.53021</v>
      </c>
      <c r="B23" s="2" t="str">
        <f>IFERROR(__xludf.DUMMYFUNCTION("""COMPUTED_VALUE"""),"jaiswalrakshanda@gmail.com")</f>
        <v>jaiswalrakshanda@gmail.com</v>
      </c>
      <c r="C23" s="2" t="str">
        <f>IFERROR(__xludf.DUMMYFUNCTION("""COMPUTED_VALUE"""),"Rakshanda Jaiswal")</f>
        <v>Rakshanda Jaiswal</v>
      </c>
      <c r="D23" s="2" t="str">
        <f>IFERROR(__xludf.DUMMYFUNCTION("""COMPUTED_VALUE"""),"III Year")</f>
        <v>III Year</v>
      </c>
      <c r="E23" s="2" t="str">
        <f>IFERROR(__xludf.DUMMYFUNCTION("""COMPUTED_VALUE"""),"B.A. (Hons) Philosophy")</f>
        <v>B.A. (Hons) Philosophy</v>
      </c>
      <c r="F23" s="2" t="str">
        <f>IFERROR(__xludf.DUMMYFUNCTION("""COMPUTED_VALUE"""),"19/1834")</f>
        <v>19/1834</v>
      </c>
      <c r="G23" s="2">
        <f>IFERROR(__xludf.DUMMYFUNCTION("""COMPUTED_VALUE"""),7.505867261E9)</f>
        <v>7505867261</v>
      </c>
      <c r="H23" s="2" t="str">
        <f>IFERROR(__xludf.DUMMYFUNCTION("""COMPUTED_VALUE"""),"Pooja Ma'am")</f>
        <v>Pooja Ma'am</v>
      </c>
      <c r="I23" s="2" t="str">
        <f>IFERROR(__xludf.DUMMYFUNCTION("""COMPUTED_VALUE"""),"4-5 hours")</f>
        <v>4-5 hours</v>
      </c>
      <c r="J23" s="2" t="str">
        <f>IFERROR(__xludf.DUMMYFUNCTION("""COMPUTED_VALUE"""),"Time saved in travelling, Convenience to outstation students")</f>
        <v>Time saved in travelling, Convenience to outstation students</v>
      </c>
      <c r="K23"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23" s="2">
        <f>IFERROR(__xludf.DUMMYFUNCTION("""COMPUTED_VALUE"""),6.0)</f>
        <v>6</v>
      </c>
      <c r="M23" s="2" t="str">
        <f>IFERROR(__xludf.DUMMYFUNCTION("""COMPUTED_VALUE"""),"Blended Learning (both)")</f>
        <v>Blended Learning (both)</v>
      </c>
      <c r="N23" s="2" t="str">
        <f>IFERROR(__xludf.DUMMYFUNCTION("""COMPUTED_VALUE"""),"Compulsion due to pandemic")</f>
        <v>Compulsion due to pandemic</v>
      </c>
      <c r="O23" s="2" t="str">
        <f>IFERROR(__xludf.DUMMYFUNCTION("""COMPUTED_VALUE"""),"Yes")</f>
        <v>Yes</v>
      </c>
      <c r="P23" s="2" t="str">
        <f>IFERROR(__xludf.DUMMYFUNCTION("""COMPUTED_VALUE"""),"Yes")</f>
        <v>Yes</v>
      </c>
      <c r="Q23" s="2" t="str">
        <f>IFERROR(__xludf.DUMMYFUNCTION("""COMPUTED_VALUE"""),"Yes")</f>
        <v>Yes</v>
      </c>
      <c r="R23" s="2" t="str">
        <f>IFERROR(__xludf.DUMMYFUNCTION("""COMPUTED_VALUE"""),"Yes")</f>
        <v>Yes</v>
      </c>
      <c r="S23" s="2" t="str">
        <f>IFERROR(__xludf.DUMMYFUNCTION("""COMPUTED_VALUE"""),"Yes")</f>
        <v>Yes</v>
      </c>
      <c r="T23" s="2" t="str">
        <f>IFERROR(__xludf.DUMMYFUNCTION("""COMPUTED_VALUE"""),"Online")</f>
        <v>Online</v>
      </c>
      <c r="U23" s="2" t="str">
        <f>IFERROR(__xludf.DUMMYFUNCTION("""COMPUTED_VALUE"""),"No")</f>
        <v>No</v>
      </c>
      <c r="V23" s="2" t="str">
        <f>IFERROR(__xludf.DUMMYFUNCTION("""COMPUTED_VALUE"""),"No")</f>
        <v>No</v>
      </c>
      <c r="W23" s="2"/>
      <c r="X23" s="2" t="str">
        <f>IFERROR(__xludf.DUMMYFUNCTION("""COMPUTED_VALUE"""),"No")</f>
        <v>No</v>
      </c>
      <c r="Y23"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3" s="2" t="str">
        <f>IFERROR(__xludf.DUMMYFUNCTION("""COMPUTED_VALUE"""),"Spending more ti. e with family")</f>
        <v>Spending more ti. e with family</v>
      </c>
      <c r="AA23" s="2" t="str">
        <f>IFERROR(__xludf.DUMMYFUNCTION("""COMPUTED_VALUE"""),"Mild: Family members ocassionally short-tempered with one another;no physical violence.")</f>
        <v>Mild: Family members ocassionally short-tempered with one another;no physical violence.</v>
      </c>
      <c r="AB23" s="2" t="str">
        <f>IFERROR(__xludf.DUMMYFUNCTION("""COMPUTED_VALUE"""),"None")</f>
        <v>None</v>
      </c>
      <c r="AC23" s="2" t="str">
        <f>IFERROR(__xludf.DUMMYFUNCTION("""COMPUTED_VALUE"""),"Second Dose")</f>
        <v>Second Dose</v>
      </c>
    </row>
    <row r="24">
      <c r="A24" s="1">
        <f>IFERROR(__xludf.DUMMYFUNCTION("""COMPUTED_VALUE"""),44496.53636511574)</f>
        <v>44496.53637</v>
      </c>
      <c r="B24" s="2" t="str">
        <f>IFERROR(__xludf.DUMMYFUNCTION("""COMPUTED_VALUE"""),"arishaanos2002@gmail.com")</f>
        <v>arishaanos2002@gmail.com</v>
      </c>
      <c r="C24" s="2" t="str">
        <f>IFERROR(__xludf.DUMMYFUNCTION("""COMPUTED_VALUE"""),"ARISHA ANIS ")</f>
        <v>ARISHA ANIS </v>
      </c>
      <c r="D24" s="2" t="str">
        <f>IFERROR(__xludf.DUMMYFUNCTION("""COMPUTED_VALUE"""),"III Year")</f>
        <v>III Year</v>
      </c>
      <c r="E24" s="2" t="str">
        <f>IFERROR(__xludf.DUMMYFUNCTION("""COMPUTED_VALUE"""),"B.A. (Hons) Philosophy")</f>
        <v>B.A. (Hons) Philosophy</v>
      </c>
      <c r="F24" s="2" t="str">
        <f>IFERROR(__xludf.DUMMYFUNCTION("""COMPUTED_VALUE"""),"19/1052")</f>
        <v>19/1052</v>
      </c>
      <c r="G24" s="2">
        <f>IFERROR(__xludf.DUMMYFUNCTION("""COMPUTED_VALUE"""),8.287648299E9)</f>
        <v>8287648299</v>
      </c>
      <c r="H24" s="2" t="str">
        <f>IFERROR(__xludf.DUMMYFUNCTION("""COMPUTED_VALUE"""),"Professor Pooja Sharma ")</f>
        <v>Professor Pooja Sharma </v>
      </c>
      <c r="I24" s="2" t="str">
        <f>IFERROR(__xludf.DUMMYFUNCTION("""COMPUTED_VALUE"""),"More than 5 hours")</f>
        <v>More than 5 hours</v>
      </c>
      <c r="J24" s="2" t="str">
        <f>IFERROR(__xludf.DUMMYFUNCTION("""COMPUTED_VALUE"""),"Time saved in travelling, Convenience to outstation students")</f>
        <v>Time saved in travelling, Convenience to outstation students</v>
      </c>
      <c r="K24"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24" s="2">
        <f>IFERROR(__xludf.DUMMYFUNCTION("""COMPUTED_VALUE"""),3.0)</f>
        <v>3</v>
      </c>
      <c r="M24" s="2" t="str">
        <f>IFERROR(__xludf.DUMMYFUNCTION("""COMPUTED_VALUE"""),"Offline")</f>
        <v>Offline</v>
      </c>
      <c r="N24" s="2" t="str">
        <f>IFERROR(__xludf.DUMMYFUNCTION("""COMPUTED_VALUE"""),"Compulsion due to pandemic")</f>
        <v>Compulsion due to pandemic</v>
      </c>
      <c r="O24" s="2" t="str">
        <f>IFERROR(__xludf.DUMMYFUNCTION("""COMPUTED_VALUE"""),"Yes")</f>
        <v>Yes</v>
      </c>
      <c r="P24" s="2" t="str">
        <f>IFERROR(__xludf.DUMMYFUNCTION("""COMPUTED_VALUE"""),"Yes")</f>
        <v>Yes</v>
      </c>
      <c r="Q24" s="2" t="str">
        <f>IFERROR(__xludf.DUMMYFUNCTION("""COMPUTED_VALUE"""),"Yes")</f>
        <v>Yes</v>
      </c>
      <c r="R24" s="2" t="str">
        <f>IFERROR(__xludf.DUMMYFUNCTION("""COMPUTED_VALUE"""),"Yes")</f>
        <v>Yes</v>
      </c>
      <c r="S24" s="2" t="str">
        <f>IFERROR(__xludf.DUMMYFUNCTION("""COMPUTED_VALUE"""),"Yes")</f>
        <v>Yes</v>
      </c>
      <c r="T24" s="2" t="str">
        <f>IFERROR(__xludf.DUMMYFUNCTION("""COMPUTED_VALUE"""),"Online")</f>
        <v>Online</v>
      </c>
      <c r="U24" s="2" t="str">
        <f>IFERROR(__xludf.DUMMYFUNCTION("""COMPUTED_VALUE"""),"Yes")</f>
        <v>Yes</v>
      </c>
      <c r="V24" s="2" t="str">
        <f>IFERROR(__xludf.DUMMYFUNCTION("""COMPUTED_VALUE"""),"Yes")</f>
        <v>Yes</v>
      </c>
      <c r="W24" s="2" t="str">
        <f>IFERROR(__xludf.DUMMYFUNCTION("""COMPUTED_VALUE"""),"How to mange  my team properly")</f>
        <v>How to mange  my team properly</v>
      </c>
      <c r="X24" s="2" t="str">
        <f>IFERROR(__xludf.DUMMYFUNCTION("""COMPUTED_VALUE"""),"Yes")</f>
        <v>Yes</v>
      </c>
      <c r="Y24"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4" s="2" t="str">
        <f>IFERROR(__xludf.DUMMYFUNCTION("""COMPUTED_VALUE"""),"Meditation and gratitude")</f>
        <v>Meditation and gratitude</v>
      </c>
      <c r="AA24"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24" s="2" t="str">
        <f>IFERROR(__xludf.DUMMYFUNCTION("""COMPUTED_VALUE"""),"Mild: Symptoms effectively managed at home")</f>
        <v>Mild: Symptoms effectively managed at home</v>
      </c>
      <c r="AC24" s="2" t="str">
        <f>IFERROR(__xludf.DUMMYFUNCTION("""COMPUTED_VALUE"""),"Second Dose")</f>
        <v>Second Dose</v>
      </c>
    </row>
    <row r="25">
      <c r="A25" s="1">
        <f>IFERROR(__xludf.DUMMYFUNCTION("""COMPUTED_VALUE"""),44496.537915960645)</f>
        <v>44496.53792</v>
      </c>
      <c r="B25" s="2" t="str">
        <f>IFERROR(__xludf.DUMMYFUNCTION("""COMPUTED_VALUE"""),"chauhanaditi908@gmail.com")</f>
        <v>chauhanaditi908@gmail.com</v>
      </c>
      <c r="C25" s="2" t="str">
        <f>IFERROR(__xludf.DUMMYFUNCTION("""COMPUTED_VALUE"""),"Aditi chauhan")</f>
        <v>Aditi chauhan</v>
      </c>
      <c r="D25" s="2" t="str">
        <f>IFERROR(__xludf.DUMMYFUNCTION("""COMPUTED_VALUE"""),"III Year")</f>
        <v>III Year</v>
      </c>
      <c r="E25" s="2" t="str">
        <f>IFERROR(__xludf.DUMMYFUNCTION("""COMPUTED_VALUE"""),"B.A. (Hons) Philosophy")</f>
        <v>B.A. (Hons) Philosophy</v>
      </c>
      <c r="F25" s="2" t="str">
        <f>IFERROR(__xludf.DUMMYFUNCTION("""COMPUTED_VALUE"""),"19/1060")</f>
        <v>19/1060</v>
      </c>
      <c r="G25" s="2">
        <f>IFERROR(__xludf.DUMMYFUNCTION("""COMPUTED_VALUE"""),9.599165912E9)</f>
        <v>9599165912</v>
      </c>
      <c r="H25" s="2" t="str">
        <f>IFERROR(__xludf.DUMMYFUNCTION("""COMPUTED_VALUE"""),"Ms pooja ")</f>
        <v>Ms pooja </v>
      </c>
      <c r="I25" s="2" t="str">
        <f>IFERROR(__xludf.DUMMYFUNCTION("""COMPUTED_VALUE"""),"4-5 hours")</f>
        <v>4-5 hours</v>
      </c>
      <c r="J25" s="2" t="str">
        <f>IFERROR(__xludf.DUMMYFUNCTION("""COMPUTED_VALUE"""),"Convenience to outstation students")</f>
        <v>Convenience to outstation students</v>
      </c>
      <c r="K25"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5" s="2">
        <f>IFERROR(__xludf.DUMMYFUNCTION("""COMPUTED_VALUE"""),5.0)</f>
        <v>5</v>
      </c>
      <c r="M25" s="2" t="str">
        <f>IFERROR(__xludf.DUMMYFUNCTION("""COMPUTED_VALUE"""),"Offline")</f>
        <v>Offline</v>
      </c>
      <c r="N25" s="2" t="str">
        <f>IFERROR(__xludf.DUMMYFUNCTION("""COMPUTED_VALUE"""),"Compulsion due to pandemic")</f>
        <v>Compulsion due to pandemic</v>
      </c>
      <c r="O25" s="2" t="str">
        <f>IFERROR(__xludf.DUMMYFUNCTION("""COMPUTED_VALUE"""),"Yes")</f>
        <v>Yes</v>
      </c>
      <c r="P25" s="2" t="str">
        <f>IFERROR(__xludf.DUMMYFUNCTION("""COMPUTED_VALUE"""),"Yes")</f>
        <v>Yes</v>
      </c>
      <c r="Q25" s="2" t="str">
        <f>IFERROR(__xludf.DUMMYFUNCTION("""COMPUTED_VALUE"""),"Yes")</f>
        <v>Yes</v>
      </c>
      <c r="R25" s="2" t="str">
        <f>IFERROR(__xludf.DUMMYFUNCTION("""COMPUTED_VALUE"""),"No")</f>
        <v>No</v>
      </c>
      <c r="S25" s="2" t="str">
        <f>IFERROR(__xludf.DUMMYFUNCTION("""COMPUTED_VALUE"""),"Yes")</f>
        <v>Yes</v>
      </c>
      <c r="T25" s="2" t="str">
        <f>IFERROR(__xludf.DUMMYFUNCTION("""COMPUTED_VALUE"""),"Offline")</f>
        <v>Offline</v>
      </c>
      <c r="U25" s="2" t="str">
        <f>IFERROR(__xludf.DUMMYFUNCTION("""COMPUTED_VALUE"""),"No")</f>
        <v>No</v>
      </c>
      <c r="V25" s="2" t="str">
        <f>IFERROR(__xludf.DUMMYFUNCTION("""COMPUTED_VALUE"""),"No")</f>
        <v>No</v>
      </c>
      <c r="W25" s="2" t="str">
        <f>IFERROR(__xludf.DUMMYFUNCTION("""COMPUTED_VALUE"""),"Classes should be offline ")</f>
        <v>Classes should be offline </v>
      </c>
      <c r="X25" s="2" t="str">
        <f>IFERROR(__xludf.DUMMYFUNCTION("""COMPUTED_VALUE"""),"Yes ")</f>
        <v>Yes </v>
      </c>
      <c r="Y25"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5" s="2" t="str">
        <f>IFERROR(__xludf.DUMMYFUNCTION("""COMPUTED_VALUE"""),"Keeping myself occupied and calm enough ")</f>
        <v>Keeping myself occupied and calm enough </v>
      </c>
      <c r="AA25" s="2" t="str">
        <f>IFERROR(__xludf.DUMMYFUNCTION("""COMPUTED_VALUE"""),"None")</f>
        <v>None</v>
      </c>
      <c r="AB25" s="2" t="str">
        <f>IFERROR(__xludf.DUMMYFUNCTION("""COMPUTED_VALUE"""),"None")</f>
        <v>None</v>
      </c>
      <c r="AC25" s="2" t="str">
        <f>IFERROR(__xludf.DUMMYFUNCTION("""COMPUTED_VALUE"""),"Second Dose")</f>
        <v>Second Dose</v>
      </c>
    </row>
    <row r="26">
      <c r="A26" s="1">
        <f>IFERROR(__xludf.DUMMYFUNCTION("""COMPUTED_VALUE"""),44496.54523122685)</f>
        <v>44496.54523</v>
      </c>
      <c r="B26" s="2" t="str">
        <f>IFERROR(__xludf.DUMMYFUNCTION("""COMPUTED_VALUE"""),"swatirai2501@gmail.com")</f>
        <v>swatirai2501@gmail.com</v>
      </c>
      <c r="C26" s="2" t="str">
        <f>IFERROR(__xludf.DUMMYFUNCTION("""COMPUTED_VALUE"""),"Swati Rai")</f>
        <v>Swati Rai</v>
      </c>
      <c r="D26" s="2" t="str">
        <f>IFERROR(__xludf.DUMMYFUNCTION("""COMPUTED_VALUE"""),"III Year")</f>
        <v>III Year</v>
      </c>
      <c r="E26" s="2" t="str">
        <f>IFERROR(__xludf.DUMMYFUNCTION("""COMPUTED_VALUE"""),"B.A. (Hons) Philosophy")</f>
        <v>B.A. (Hons) Philosophy</v>
      </c>
      <c r="F26" s="2" t="str">
        <f>IFERROR(__xludf.DUMMYFUNCTION("""COMPUTED_VALUE"""),"19/1709")</f>
        <v>19/1709</v>
      </c>
      <c r="G26" s="2"/>
      <c r="H26" s="2" t="str">
        <f>IFERROR(__xludf.DUMMYFUNCTION("""COMPUTED_VALUE"""),"Pooja mam")</f>
        <v>Pooja mam</v>
      </c>
      <c r="I26" s="2" t="str">
        <f>IFERROR(__xludf.DUMMYFUNCTION("""COMPUTED_VALUE"""),"More than 5 hours")</f>
        <v>More than 5 hours</v>
      </c>
      <c r="J26" s="2" t="str">
        <f>IFERROR(__xludf.DUMMYFUNCTION("""COMPUTED_VALUE"""),"Time saved in travelling, Easy access to online study material, Convenience to outstation students")</f>
        <v>Time saved in travelling, Easy access to online study material, Convenience to outstation students</v>
      </c>
      <c r="K26" s="2" t="str">
        <f>IFERROR(__xludf.DUMMYFUNCTION("""COMPUTED_VALUE"""),"Network related disruptions")</f>
        <v>Network related disruptions</v>
      </c>
      <c r="L26" s="2">
        <f>IFERROR(__xludf.DUMMYFUNCTION("""COMPUTED_VALUE"""),9.0)</f>
        <v>9</v>
      </c>
      <c r="M26" s="2" t="str">
        <f>IFERROR(__xludf.DUMMYFUNCTION("""COMPUTED_VALUE"""),"Blended Learning (both)")</f>
        <v>Blended Learning (both)</v>
      </c>
      <c r="N26" s="2" t="str">
        <f>IFERROR(__xludf.DUMMYFUNCTION("""COMPUTED_VALUE"""),"Satisfactory")</f>
        <v>Satisfactory</v>
      </c>
      <c r="O26" s="2" t="str">
        <f>IFERROR(__xludf.DUMMYFUNCTION("""COMPUTED_VALUE"""),"Yes")</f>
        <v>Yes</v>
      </c>
      <c r="P26" s="2" t="str">
        <f>IFERROR(__xludf.DUMMYFUNCTION("""COMPUTED_VALUE"""),"Yes")</f>
        <v>Yes</v>
      </c>
      <c r="Q26" s="2" t="str">
        <f>IFERROR(__xludf.DUMMYFUNCTION("""COMPUTED_VALUE"""),"Yes")</f>
        <v>Yes</v>
      </c>
      <c r="R26" s="2" t="str">
        <f>IFERROR(__xludf.DUMMYFUNCTION("""COMPUTED_VALUE"""),"Yes")</f>
        <v>Yes</v>
      </c>
      <c r="S26" s="2" t="str">
        <f>IFERROR(__xludf.DUMMYFUNCTION("""COMPUTED_VALUE"""),"No")</f>
        <v>No</v>
      </c>
      <c r="T26" s="2" t="str">
        <f>IFERROR(__xludf.DUMMYFUNCTION("""COMPUTED_VALUE"""),"Offline")</f>
        <v>Offline</v>
      </c>
      <c r="U26" s="2" t="str">
        <f>IFERROR(__xludf.DUMMYFUNCTION("""COMPUTED_VALUE"""),"Yes")</f>
        <v>Yes</v>
      </c>
      <c r="V26" s="2" t="str">
        <f>IFERROR(__xludf.DUMMYFUNCTION("""COMPUTED_VALUE"""),"No")</f>
        <v>No</v>
      </c>
      <c r="W26" s="2"/>
      <c r="X26" s="2" t="str">
        <f>IFERROR(__xludf.DUMMYFUNCTION("""COMPUTED_VALUE"""),"No")</f>
        <v>No</v>
      </c>
      <c r="Y26"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6" s="2" t="str">
        <f>IFERROR(__xludf.DUMMYFUNCTION("""COMPUTED_VALUE"""),"I am spending more time with my family and taking to them makes everything fine ")</f>
        <v>I am spending more time with my family and taking to them makes everything fine </v>
      </c>
      <c r="AA26" s="2" t="str">
        <f>IFERROR(__xludf.DUMMYFUNCTION("""COMPUTED_VALUE"""),"None")</f>
        <v>None</v>
      </c>
      <c r="AB26" s="2" t="str">
        <f>IFERROR(__xludf.DUMMYFUNCTION("""COMPUTED_VALUE"""),"Mild: Symptoms effectively managed at home")</f>
        <v>Mild: Symptoms effectively managed at home</v>
      </c>
      <c r="AC26" s="2" t="str">
        <f>IFERROR(__xludf.DUMMYFUNCTION("""COMPUTED_VALUE"""),"Second Dose")</f>
        <v>Second Dose</v>
      </c>
    </row>
    <row r="27">
      <c r="A27" s="1">
        <f>IFERROR(__xludf.DUMMYFUNCTION("""COMPUTED_VALUE"""),44496.54832667824)</f>
        <v>44496.54833</v>
      </c>
      <c r="B27" s="2" t="str">
        <f>IFERROR(__xludf.DUMMYFUNCTION("""COMPUTED_VALUE"""),"deepaishwar12@gmail.com")</f>
        <v>deepaishwar12@gmail.com</v>
      </c>
      <c r="C27" s="2" t="str">
        <f>IFERROR(__xludf.DUMMYFUNCTION("""COMPUTED_VALUE"""),"Deepa")</f>
        <v>Deepa</v>
      </c>
      <c r="D27" s="2" t="str">
        <f>IFERROR(__xludf.DUMMYFUNCTION("""COMPUTED_VALUE"""),"III Year")</f>
        <v>III Year</v>
      </c>
      <c r="E27" s="2" t="str">
        <f>IFERROR(__xludf.DUMMYFUNCTION("""COMPUTED_VALUE"""),"B.A. (Hons) Philosophy")</f>
        <v>B.A. (Hons) Philosophy</v>
      </c>
      <c r="F27" s="2" t="str">
        <f>IFERROR(__xludf.DUMMYFUNCTION("""COMPUTED_VALUE"""),"19/1699")</f>
        <v>19/1699</v>
      </c>
      <c r="G27" s="2">
        <f>IFERROR(__xludf.DUMMYFUNCTION("""COMPUTED_VALUE"""),9.717753545E9)</f>
        <v>9717753545</v>
      </c>
      <c r="H27" s="2"/>
      <c r="I27" s="2" t="str">
        <f>IFERROR(__xludf.DUMMYFUNCTION("""COMPUTED_VALUE"""),"More than 5 hours")</f>
        <v>More than 5 hours</v>
      </c>
      <c r="J27" s="2" t="str">
        <f>IFERROR(__xludf.DUMMYFUNCTION("""COMPUTED_VALUE"""),"Time saved in travelling")</f>
        <v>Time saved in travelling</v>
      </c>
      <c r="K27" s="2" t="str">
        <f>IFERROR(__xludf.DUMMYFUNCTION("""COMPUTED_VALUE"""),"Network related disruptions")</f>
        <v>Network related disruptions</v>
      </c>
      <c r="L27" s="2">
        <f>IFERROR(__xludf.DUMMYFUNCTION("""COMPUTED_VALUE"""),6.0)</f>
        <v>6</v>
      </c>
      <c r="M27" s="2" t="str">
        <f>IFERROR(__xludf.DUMMYFUNCTION("""COMPUTED_VALUE"""),"Offline")</f>
        <v>Offline</v>
      </c>
      <c r="N27" s="2" t="str">
        <f>IFERROR(__xludf.DUMMYFUNCTION("""COMPUTED_VALUE"""),"Compulsion due to pandemic")</f>
        <v>Compulsion due to pandemic</v>
      </c>
      <c r="O27" s="2" t="str">
        <f>IFERROR(__xludf.DUMMYFUNCTION("""COMPUTED_VALUE"""),"Yes")</f>
        <v>Yes</v>
      </c>
      <c r="P27" s="2" t="str">
        <f>IFERROR(__xludf.DUMMYFUNCTION("""COMPUTED_VALUE"""),"Yes")</f>
        <v>Yes</v>
      </c>
      <c r="Q27" s="2" t="str">
        <f>IFERROR(__xludf.DUMMYFUNCTION("""COMPUTED_VALUE"""),"Yes")</f>
        <v>Yes</v>
      </c>
      <c r="R27" s="2" t="str">
        <f>IFERROR(__xludf.DUMMYFUNCTION("""COMPUTED_VALUE"""),"No")</f>
        <v>No</v>
      </c>
      <c r="S27" s="2" t="str">
        <f>IFERROR(__xludf.DUMMYFUNCTION("""COMPUTED_VALUE"""),"Yes")</f>
        <v>Yes</v>
      </c>
      <c r="T27" s="2" t="str">
        <f>IFERROR(__xludf.DUMMYFUNCTION("""COMPUTED_VALUE"""),"Online")</f>
        <v>Online</v>
      </c>
      <c r="U27" s="2" t="str">
        <f>IFERROR(__xludf.DUMMYFUNCTION("""COMPUTED_VALUE"""),"No")</f>
        <v>No</v>
      </c>
      <c r="V27" s="2" t="str">
        <f>IFERROR(__xludf.DUMMYFUNCTION("""COMPUTED_VALUE"""),"No")</f>
        <v>No</v>
      </c>
      <c r="W27" s="2"/>
      <c r="X27" s="2"/>
      <c r="Y27" s="2"/>
      <c r="Z27" s="2"/>
      <c r="AA27" s="2"/>
      <c r="AB27" s="2"/>
      <c r="AC27" s="2" t="str">
        <f>IFERROR(__xludf.DUMMYFUNCTION("""COMPUTED_VALUE"""),"First Dose")</f>
        <v>First Dose</v>
      </c>
    </row>
    <row r="28">
      <c r="A28" s="1">
        <f>IFERROR(__xludf.DUMMYFUNCTION("""COMPUTED_VALUE"""),44496.55277751158)</f>
        <v>44496.55278</v>
      </c>
      <c r="B28" s="2" t="str">
        <f>IFERROR(__xludf.DUMMYFUNCTION("""COMPUTED_VALUE"""),"yashasvani18@gmail.com")</f>
        <v>yashasvani18@gmail.com</v>
      </c>
      <c r="C28" s="2" t="str">
        <f>IFERROR(__xludf.DUMMYFUNCTION("""COMPUTED_VALUE"""),"Yashika ")</f>
        <v>Yashika </v>
      </c>
      <c r="D28" s="2" t="str">
        <f>IFERROR(__xludf.DUMMYFUNCTION("""COMPUTED_VALUE"""),"III Year")</f>
        <v>III Year</v>
      </c>
      <c r="E28" s="2" t="str">
        <f>IFERROR(__xludf.DUMMYFUNCTION("""COMPUTED_VALUE"""),"B.A. (Hons) Philosophy")</f>
        <v>B.A. (Hons) Philosophy</v>
      </c>
      <c r="F28" s="2" t="str">
        <f>IFERROR(__xludf.DUMMYFUNCTION("""COMPUTED_VALUE"""),"19/1881")</f>
        <v>19/1881</v>
      </c>
      <c r="G28" s="2"/>
      <c r="H28" s="2" t="str">
        <f>IFERROR(__xludf.DUMMYFUNCTION("""COMPUTED_VALUE"""),"Pooja Sharma")</f>
        <v>Pooja Sharma</v>
      </c>
      <c r="I28" s="2" t="str">
        <f>IFERROR(__xludf.DUMMYFUNCTION("""COMPUTED_VALUE"""),"4-5 hours")</f>
        <v>4-5 hours</v>
      </c>
      <c r="J28" s="2" t="str">
        <f>IFERROR(__xludf.DUMMYFUNCTION("""COMPUTED_VALUE"""),"Time saved in travelling")</f>
        <v>Time saved in travelling</v>
      </c>
      <c r="K28" s="2" t="str">
        <f>IFERROR(__xludf.DUMMYFUNCTION("""COMPUTED_VALUE"""),"Network related disruptions, Lack of physical interaction and personal touch ‘")</f>
        <v>Network related disruptions, Lack of physical interaction and personal touch ‘</v>
      </c>
      <c r="L28" s="2">
        <f>IFERROR(__xludf.DUMMYFUNCTION("""COMPUTED_VALUE"""),5.0)</f>
        <v>5</v>
      </c>
      <c r="M28" s="2" t="str">
        <f>IFERROR(__xludf.DUMMYFUNCTION("""COMPUTED_VALUE"""),"Online")</f>
        <v>Online</v>
      </c>
      <c r="N28" s="2" t="str">
        <f>IFERROR(__xludf.DUMMYFUNCTION("""COMPUTED_VALUE"""),"Satisfactory")</f>
        <v>Satisfactory</v>
      </c>
      <c r="O28" s="2" t="str">
        <f>IFERROR(__xludf.DUMMYFUNCTION("""COMPUTED_VALUE"""),"Yes")</f>
        <v>Yes</v>
      </c>
      <c r="P28" s="2" t="str">
        <f>IFERROR(__xludf.DUMMYFUNCTION("""COMPUTED_VALUE"""),"Yes")</f>
        <v>Yes</v>
      </c>
      <c r="Q28" s="2" t="str">
        <f>IFERROR(__xludf.DUMMYFUNCTION("""COMPUTED_VALUE"""),"Yes")</f>
        <v>Yes</v>
      </c>
      <c r="R28" s="2" t="str">
        <f>IFERROR(__xludf.DUMMYFUNCTION("""COMPUTED_VALUE"""),"Yes")</f>
        <v>Yes</v>
      </c>
      <c r="S28" s="2" t="str">
        <f>IFERROR(__xludf.DUMMYFUNCTION("""COMPUTED_VALUE"""),"No")</f>
        <v>No</v>
      </c>
      <c r="T28" s="2" t="str">
        <f>IFERROR(__xludf.DUMMYFUNCTION("""COMPUTED_VALUE"""),"Online")</f>
        <v>Online</v>
      </c>
      <c r="U28" s="2" t="str">
        <f>IFERROR(__xludf.DUMMYFUNCTION("""COMPUTED_VALUE"""),"No")</f>
        <v>No</v>
      </c>
      <c r="V28" s="2" t="str">
        <f>IFERROR(__xludf.DUMMYFUNCTION("""COMPUTED_VALUE"""),"No")</f>
        <v>No</v>
      </c>
      <c r="W28" s="2"/>
      <c r="X28" s="2" t="str">
        <f>IFERROR(__xludf.DUMMYFUNCTION("""COMPUTED_VALUE"""),"Yes")</f>
        <v>Yes</v>
      </c>
      <c r="Y2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8" s="2" t="str">
        <f>IFERROR(__xludf.DUMMYFUNCTION("""COMPUTED_VALUE"""),"Yoga ")</f>
        <v>Yoga </v>
      </c>
      <c r="AA28" s="2" t="str">
        <f>IFERROR(__xludf.DUMMYFUNCTION("""COMPUTED_VALUE"""),"Severe: Family members frequently short-tempered with one another and adults in the home throwing things at one another, and/or")</f>
        <v>Severe: Family members frequently short-tempered with one another and adults in the home throwing things at one another, and/or</v>
      </c>
      <c r="AB28" s="2" t="str">
        <f>IFERROR(__xludf.DUMMYFUNCTION("""COMPUTED_VALUE"""),"Severe: Symptoms severe and require ventillation")</f>
        <v>Severe: Symptoms severe and require ventillation</v>
      </c>
      <c r="AC28" s="2" t="str">
        <f>IFERROR(__xludf.DUMMYFUNCTION("""COMPUTED_VALUE"""),"First Dose")</f>
        <v>First Dose</v>
      </c>
    </row>
    <row r="29">
      <c r="A29" s="1">
        <f>IFERROR(__xludf.DUMMYFUNCTION("""COMPUTED_VALUE"""),44496.554994756945)</f>
        <v>44496.55499</v>
      </c>
      <c r="B29" s="2" t="str">
        <f>IFERROR(__xludf.DUMMYFUNCTION("""COMPUTED_VALUE"""),"rashisharma12341234@gmail.com")</f>
        <v>rashisharma12341234@gmail.com</v>
      </c>
      <c r="C29" s="2" t="str">
        <f>IFERROR(__xludf.DUMMYFUNCTION("""COMPUTED_VALUE"""),"Rashi Sharma")</f>
        <v>Rashi Sharma</v>
      </c>
      <c r="D29" s="2" t="str">
        <f>IFERROR(__xludf.DUMMYFUNCTION("""COMPUTED_VALUE"""),"III Year")</f>
        <v>III Year</v>
      </c>
      <c r="E29" s="2" t="str">
        <f>IFERROR(__xludf.DUMMYFUNCTION("""COMPUTED_VALUE"""),"B.A. (Hons) Philosophy")</f>
        <v>B.A. (Hons) Philosophy</v>
      </c>
      <c r="F29" s="2" t="str">
        <f>IFERROR(__xludf.DUMMYFUNCTION("""COMPUTED_VALUE"""),"19/1153")</f>
        <v>19/1153</v>
      </c>
      <c r="G29" s="2">
        <f>IFERROR(__xludf.DUMMYFUNCTION("""COMPUTED_VALUE"""),9.205356588E9)</f>
        <v>9205356588</v>
      </c>
      <c r="H29" s="2" t="str">
        <f>IFERROR(__xludf.DUMMYFUNCTION("""COMPUTED_VALUE"""),"Pooja ma'am")</f>
        <v>Pooja ma'am</v>
      </c>
      <c r="I29" s="2" t="str">
        <f>IFERROR(__xludf.DUMMYFUNCTION("""COMPUTED_VALUE"""),"More than 5 hours")</f>
        <v>More than 5 hours</v>
      </c>
      <c r="J29" s="2" t="str">
        <f>IFERROR(__xludf.DUMMYFUNCTION("""COMPUTED_VALUE"""),"Time saved in travelling")</f>
        <v>Time saved in travelling</v>
      </c>
      <c r="K29" s="2"/>
      <c r="L29" s="2">
        <f>IFERROR(__xludf.DUMMYFUNCTION("""COMPUTED_VALUE"""),10.0)</f>
        <v>10</v>
      </c>
      <c r="M29" s="2" t="str">
        <f>IFERROR(__xludf.DUMMYFUNCTION("""COMPUTED_VALUE"""),"Blended Learning (both)")</f>
        <v>Blended Learning (both)</v>
      </c>
      <c r="N29" s="2" t="str">
        <f>IFERROR(__xludf.DUMMYFUNCTION("""COMPUTED_VALUE"""),"Satisfactory")</f>
        <v>Satisfactory</v>
      </c>
      <c r="O29" s="2" t="str">
        <f>IFERROR(__xludf.DUMMYFUNCTION("""COMPUTED_VALUE"""),"Yes")</f>
        <v>Yes</v>
      </c>
      <c r="P29" s="2" t="str">
        <f>IFERROR(__xludf.DUMMYFUNCTION("""COMPUTED_VALUE"""),"Yes")</f>
        <v>Yes</v>
      </c>
      <c r="Q29" s="2" t="str">
        <f>IFERROR(__xludf.DUMMYFUNCTION("""COMPUTED_VALUE"""),"Yes")</f>
        <v>Yes</v>
      </c>
      <c r="R29" s="2" t="str">
        <f>IFERROR(__xludf.DUMMYFUNCTION("""COMPUTED_VALUE"""),"No")</f>
        <v>No</v>
      </c>
      <c r="S29" s="2" t="str">
        <f>IFERROR(__xludf.DUMMYFUNCTION("""COMPUTED_VALUE"""),"Yes")</f>
        <v>Yes</v>
      </c>
      <c r="T29" s="2" t="str">
        <f>IFERROR(__xludf.DUMMYFUNCTION("""COMPUTED_VALUE"""),"Online")</f>
        <v>Online</v>
      </c>
      <c r="U29" s="2" t="str">
        <f>IFERROR(__xludf.DUMMYFUNCTION("""COMPUTED_VALUE"""),"No")</f>
        <v>No</v>
      </c>
      <c r="V29" s="2" t="str">
        <f>IFERROR(__xludf.DUMMYFUNCTION("""COMPUTED_VALUE"""),"Yes")</f>
        <v>Yes</v>
      </c>
      <c r="W29" s="2" t="str">
        <f>IFERROR(__xludf.DUMMYFUNCTION("""COMPUTED_VALUE"""),"Yess")</f>
        <v>Yess</v>
      </c>
      <c r="X29" s="2" t="str">
        <f>IFERROR(__xludf.DUMMYFUNCTION("""COMPUTED_VALUE""")," No")</f>
        <v> No</v>
      </c>
      <c r="Y29"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9" s="2"/>
      <c r="AA29" s="2" t="str">
        <f>IFERROR(__xludf.DUMMYFUNCTION("""COMPUTED_VALUE"""),"None")</f>
        <v>None</v>
      </c>
      <c r="AB29" s="2" t="str">
        <f>IFERROR(__xludf.DUMMYFUNCTION("""COMPUTED_VALUE"""),"Mild: Symptoms effectively managed at home")</f>
        <v>Mild: Symptoms effectively managed at home</v>
      </c>
      <c r="AC29" s="2" t="str">
        <f>IFERROR(__xludf.DUMMYFUNCTION("""COMPUTED_VALUE"""),"Second Dose")</f>
        <v>Second Dose</v>
      </c>
    </row>
    <row r="30">
      <c r="A30" s="1">
        <f>IFERROR(__xludf.DUMMYFUNCTION("""COMPUTED_VALUE"""),44496.55627400463)</f>
        <v>44496.55627</v>
      </c>
      <c r="B30" s="2" t="str">
        <f>IFERROR(__xludf.DUMMYFUNCTION("""COMPUTED_VALUE"""),"prachishukla326@gmail.com")</f>
        <v>prachishukla326@gmail.com</v>
      </c>
      <c r="C30" s="2" t="str">
        <f>IFERROR(__xludf.DUMMYFUNCTION("""COMPUTED_VALUE"""),"Prachi shukla")</f>
        <v>Prachi shukla</v>
      </c>
      <c r="D30" s="2" t="str">
        <f>IFERROR(__xludf.DUMMYFUNCTION("""COMPUTED_VALUE"""),"III Year")</f>
        <v>III Year</v>
      </c>
      <c r="E30" s="2" t="str">
        <f>IFERROR(__xludf.DUMMYFUNCTION("""COMPUTED_VALUE"""),"B.A. (Hons) Philosophy")</f>
        <v>B.A. (Hons) Philosophy</v>
      </c>
      <c r="F30" s="2" t="str">
        <f>IFERROR(__xludf.DUMMYFUNCTION("""COMPUTED_VALUE"""),"19/1059")</f>
        <v>19/1059</v>
      </c>
      <c r="G30" s="2">
        <f>IFERROR(__xludf.DUMMYFUNCTION("""COMPUTED_VALUE"""),7.827898583E9)</f>
        <v>7827898583</v>
      </c>
      <c r="H30" s="2" t="str">
        <f>IFERROR(__xludf.DUMMYFUNCTION("""COMPUTED_VALUE"""),"Pooja ma'am ")</f>
        <v>Pooja ma'am </v>
      </c>
      <c r="I30" s="2" t="str">
        <f>IFERROR(__xludf.DUMMYFUNCTION("""COMPUTED_VALUE"""),"More than 5 hours")</f>
        <v>More than 5 hours</v>
      </c>
      <c r="J30" s="2" t="str">
        <f>IFERROR(__xludf.DUMMYFUNCTION("""COMPUTED_VALUE"""),"Easy access to online study material")</f>
        <v>Easy access to online study material</v>
      </c>
      <c r="K30" s="2" t="str">
        <f>IFERROR(__xludf.DUMMYFUNCTION("""COMPUTED_VALUE"""),"Lack of physical interaction and personal touch ‘")</f>
        <v>Lack of physical interaction and personal touch ‘</v>
      </c>
      <c r="L30" s="2">
        <f>IFERROR(__xludf.DUMMYFUNCTION("""COMPUTED_VALUE"""),5.0)</f>
        <v>5</v>
      </c>
      <c r="M30" s="2" t="str">
        <f>IFERROR(__xludf.DUMMYFUNCTION("""COMPUTED_VALUE"""),"Blended Learning (both)")</f>
        <v>Blended Learning (both)</v>
      </c>
      <c r="N30" s="2" t="str">
        <f>IFERROR(__xludf.DUMMYFUNCTION("""COMPUTED_VALUE"""),"Compulsion due to pandemic")</f>
        <v>Compulsion due to pandemic</v>
      </c>
      <c r="O30" s="2" t="str">
        <f>IFERROR(__xludf.DUMMYFUNCTION("""COMPUTED_VALUE"""),"Yes")</f>
        <v>Yes</v>
      </c>
      <c r="P30" s="2" t="str">
        <f>IFERROR(__xludf.DUMMYFUNCTION("""COMPUTED_VALUE"""),"Yes")</f>
        <v>Yes</v>
      </c>
      <c r="Q30" s="2" t="str">
        <f>IFERROR(__xludf.DUMMYFUNCTION("""COMPUTED_VALUE"""),"Yes")</f>
        <v>Yes</v>
      </c>
      <c r="R30" s="2" t="str">
        <f>IFERROR(__xludf.DUMMYFUNCTION("""COMPUTED_VALUE"""),"Yes")</f>
        <v>Yes</v>
      </c>
      <c r="S30" s="2" t="str">
        <f>IFERROR(__xludf.DUMMYFUNCTION("""COMPUTED_VALUE"""),"Yes")</f>
        <v>Yes</v>
      </c>
      <c r="T30" s="2" t="str">
        <f>IFERROR(__xludf.DUMMYFUNCTION("""COMPUTED_VALUE"""),"Online")</f>
        <v>Online</v>
      </c>
      <c r="U30" s="2" t="str">
        <f>IFERROR(__xludf.DUMMYFUNCTION("""COMPUTED_VALUE"""),"Yes")</f>
        <v>Yes</v>
      </c>
      <c r="V30" s="2" t="str">
        <f>IFERROR(__xludf.DUMMYFUNCTION("""COMPUTED_VALUE"""),"No")</f>
        <v>No</v>
      </c>
      <c r="W30" s="2" t="str">
        <f>IFERROR(__xludf.DUMMYFUNCTION("""COMPUTED_VALUE"""),"We canTalk about problem we face")</f>
        <v>We canTalk about problem we face</v>
      </c>
      <c r="X30" s="2" t="str">
        <f>IFERROR(__xludf.DUMMYFUNCTION("""COMPUTED_VALUE"""),"No")</f>
        <v>No</v>
      </c>
      <c r="Y3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0" s="2" t="str">
        <f>IFERROR(__xludf.DUMMYFUNCTION("""COMPUTED_VALUE"""),"Do things that I like ")</f>
        <v>Do things that I like </v>
      </c>
      <c r="AA30" s="2" t="str">
        <f>IFERROR(__xludf.DUMMYFUNCTION("""COMPUTED_VALUE"""),"None")</f>
        <v>None</v>
      </c>
      <c r="AB30" s="2" t="str">
        <f>IFERROR(__xludf.DUMMYFUNCTION("""COMPUTED_VALUE"""),"None")</f>
        <v>None</v>
      </c>
      <c r="AC30" s="2" t="str">
        <f>IFERROR(__xludf.DUMMYFUNCTION("""COMPUTED_VALUE"""),"Second Dose")</f>
        <v>Second Dose</v>
      </c>
    </row>
    <row r="31">
      <c r="A31" s="1">
        <f>IFERROR(__xludf.DUMMYFUNCTION("""COMPUTED_VALUE"""),44496.57384143519)</f>
        <v>44496.57384</v>
      </c>
      <c r="B31" s="2" t="str">
        <f>IFERROR(__xludf.DUMMYFUNCTION("""COMPUTED_VALUE"""),"harshitagupta.du@gmail.com")</f>
        <v>harshitagupta.du@gmail.com</v>
      </c>
      <c r="C31" s="2" t="str">
        <f>IFERROR(__xludf.DUMMYFUNCTION("""COMPUTED_VALUE"""),"Harshita Gupta")</f>
        <v>Harshita Gupta</v>
      </c>
      <c r="D31" s="2" t="str">
        <f>IFERROR(__xludf.DUMMYFUNCTION("""COMPUTED_VALUE"""),"III Year")</f>
        <v>III Year</v>
      </c>
      <c r="E31" s="2" t="str">
        <f>IFERROR(__xludf.DUMMYFUNCTION("""COMPUTED_VALUE"""),"B.A. (Hons) Philosophy")</f>
        <v>B.A. (Hons) Philosophy</v>
      </c>
      <c r="F31" s="2" t="str">
        <f>IFERROR(__xludf.DUMMYFUNCTION("""COMPUTED_VALUE"""),"19/1908")</f>
        <v>19/1908</v>
      </c>
      <c r="G31" s="2">
        <f>IFERROR(__xludf.DUMMYFUNCTION("""COMPUTED_VALUE"""),9.99935791E9)</f>
        <v>9999357910</v>
      </c>
      <c r="H31" s="2" t="str">
        <f>IFERROR(__xludf.DUMMYFUNCTION("""COMPUTED_VALUE"""),"Mrs. Pooja Sharma")</f>
        <v>Mrs. Pooja Sharma</v>
      </c>
      <c r="I31" s="2" t="str">
        <f>IFERROR(__xludf.DUMMYFUNCTION("""COMPUTED_VALUE"""),"4-5 hours")</f>
        <v>4-5 hours</v>
      </c>
      <c r="J31" s="2" t="str">
        <f>IFERROR(__xludf.DUMMYFUNCTION("""COMPUTED_VALUE"""),"Easy access to online study material")</f>
        <v>Easy access to online study material</v>
      </c>
      <c r="K31" s="2" t="str">
        <f>IFERROR(__xludf.DUMMYFUNCTION("""COMPUTED_VALUE"""),"Network related disruptions")</f>
        <v>Network related disruptions</v>
      </c>
      <c r="L31" s="2">
        <f>IFERROR(__xludf.DUMMYFUNCTION("""COMPUTED_VALUE"""),7.0)</f>
        <v>7</v>
      </c>
      <c r="M31" s="2" t="str">
        <f>IFERROR(__xludf.DUMMYFUNCTION("""COMPUTED_VALUE"""),"Blended Learning (both)")</f>
        <v>Blended Learning (both)</v>
      </c>
      <c r="N31" s="2" t="str">
        <f>IFERROR(__xludf.DUMMYFUNCTION("""COMPUTED_VALUE"""),"Satisfactory")</f>
        <v>Satisfactory</v>
      </c>
      <c r="O31" s="2" t="str">
        <f>IFERROR(__xludf.DUMMYFUNCTION("""COMPUTED_VALUE"""),"Yes")</f>
        <v>Yes</v>
      </c>
      <c r="P31" s="2" t="str">
        <f>IFERROR(__xludf.DUMMYFUNCTION("""COMPUTED_VALUE"""),"Yes")</f>
        <v>Yes</v>
      </c>
      <c r="Q31" s="2" t="str">
        <f>IFERROR(__xludf.DUMMYFUNCTION("""COMPUTED_VALUE"""),"Yes")</f>
        <v>Yes</v>
      </c>
      <c r="R31" s="2" t="str">
        <f>IFERROR(__xludf.DUMMYFUNCTION("""COMPUTED_VALUE"""),"No")</f>
        <v>No</v>
      </c>
      <c r="S31" s="2" t="str">
        <f>IFERROR(__xludf.DUMMYFUNCTION("""COMPUTED_VALUE"""),"No")</f>
        <v>No</v>
      </c>
      <c r="T31" s="2" t="str">
        <f>IFERROR(__xludf.DUMMYFUNCTION("""COMPUTED_VALUE"""),"Online")</f>
        <v>Online</v>
      </c>
      <c r="U31" s="2" t="str">
        <f>IFERROR(__xludf.DUMMYFUNCTION("""COMPUTED_VALUE"""),"No")</f>
        <v>No</v>
      </c>
      <c r="V31" s="2" t="str">
        <f>IFERROR(__xludf.DUMMYFUNCTION("""COMPUTED_VALUE"""),"Yes")</f>
        <v>Yes</v>
      </c>
      <c r="W31" s="2" t="str">
        <f>IFERROR(__xludf.DUMMYFUNCTION("""COMPUTED_VALUE"""),"If I could talk with our mentors or teachers that will be beneficial for my future.")</f>
        <v>If I could talk with our mentors or teachers that will be beneficial for my future.</v>
      </c>
      <c r="X31" s="2" t="str">
        <f>IFERROR(__xludf.DUMMYFUNCTION("""COMPUTED_VALUE"""),"Yes")</f>
        <v>Yes</v>
      </c>
      <c r="Y31" s="2" t="str">
        <f>IFERROR(__xludf.DUMMYFUNCTION("""COMPUTED_VALUE"""),"None")</f>
        <v>None</v>
      </c>
      <c r="Z31" s="2"/>
      <c r="AA31" s="2" t="str">
        <f>IFERROR(__xludf.DUMMYFUNCTION("""COMPUTED_VALUE"""),"None")</f>
        <v>None</v>
      </c>
      <c r="AB31" s="2" t="str">
        <f>IFERROR(__xludf.DUMMYFUNCTION("""COMPUTED_VALUE"""),"None")</f>
        <v>None</v>
      </c>
      <c r="AC31" s="2" t="str">
        <f>IFERROR(__xludf.DUMMYFUNCTION("""COMPUTED_VALUE"""),"Second Dose")</f>
        <v>Second Dose</v>
      </c>
    </row>
    <row r="32">
      <c r="A32" s="1">
        <f>IFERROR(__xludf.DUMMYFUNCTION("""COMPUTED_VALUE"""),44496.5783050463)</f>
        <v>44496.57831</v>
      </c>
      <c r="B32" s="2" t="str">
        <f>IFERROR(__xludf.DUMMYFUNCTION("""COMPUTED_VALUE"""),"akansha8017@gmail.com")</f>
        <v>akansha8017@gmail.com</v>
      </c>
      <c r="C32" s="2" t="str">
        <f>IFERROR(__xludf.DUMMYFUNCTION("""COMPUTED_VALUE"""),"Akansha")</f>
        <v>Akansha</v>
      </c>
      <c r="D32" s="2" t="str">
        <f>IFERROR(__xludf.DUMMYFUNCTION("""COMPUTED_VALUE"""),"III Year")</f>
        <v>III Year</v>
      </c>
      <c r="E32" s="2" t="str">
        <f>IFERROR(__xludf.DUMMYFUNCTION("""COMPUTED_VALUE"""),"B.A. (Hons) Philosophy")</f>
        <v>B.A. (Hons) Philosophy</v>
      </c>
      <c r="F32" s="2" t="str">
        <f>IFERROR(__xludf.DUMMYFUNCTION("""COMPUTED_VALUE"""),"19/2065")</f>
        <v>19/2065</v>
      </c>
      <c r="G32" s="2">
        <f>IFERROR(__xludf.DUMMYFUNCTION("""COMPUTED_VALUE"""),9.711684078E9)</f>
        <v>9711684078</v>
      </c>
      <c r="H32" s="2" t="str">
        <f>IFERROR(__xludf.DUMMYFUNCTION("""COMPUTED_VALUE"""),"Pooja sharma")</f>
        <v>Pooja sharma</v>
      </c>
      <c r="I32" s="2" t="str">
        <f>IFERROR(__xludf.DUMMYFUNCTION("""COMPUTED_VALUE"""),"4-5 hours")</f>
        <v>4-5 hours</v>
      </c>
      <c r="J32" s="2" t="str">
        <f>IFERROR(__xludf.DUMMYFUNCTION("""COMPUTED_VALUE"""),"Time saved in travelling, Easy access to online study material, Convenience to outstation students")</f>
        <v>Time saved in travelling, Easy access to online study material, Convenience to outstation students</v>
      </c>
      <c r="K32" s="2" t="str">
        <f>IFERROR(__xludf.DUMMYFUNCTION("""COMPUTED_VALUE"""),"Network related disruptions, Students are sometimes less involved/engaged (leave the class in between)")</f>
        <v>Network related disruptions, Students are sometimes less involved/engaged (leave the class in between)</v>
      </c>
      <c r="L32" s="2">
        <f>IFERROR(__xludf.DUMMYFUNCTION("""COMPUTED_VALUE"""),10.0)</f>
        <v>10</v>
      </c>
      <c r="M32" s="2" t="str">
        <f>IFERROR(__xludf.DUMMYFUNCTION("""COMPUTED_VALUE"""),"Offline")</f>
        <v>Offline</v>
      </c>
      <c r="N32" s="2" t="str">
        <f>IFERROR(__xludf.DUMMYFUNCTION("""COMPUTED_VALUE"""),"Satisfactory")</f>
        <v>Satisfactory</v>
      </c>
      <c r="O32" s="2" t="str">
        <f>IFERROR(__xludf.DUMMYFUNCTION("""COMPUTED_VALUE"""),"Yes")</f>
        <v>Yes</v>
      </c>
      <c r="P32" s="2" t="str">
        <f>IFERROR(__xludf.DUMMYFUNCTION("""COMPUTED_VALUE"""),"No")</f>
        <v>No</v>
      </c>
      <c r="Q32" s="2" t="str">
        <f>IFERROR(__xludf.DUMMYFUNCTION("""COMPUTED_VALUE"""),"Yes")</f>
        <v>Yes</v>
      </c>
      <c r="R32" s="2" t="str">
        <f>IFERROR(__xludf.DUMMYFUNCTION("""COMPUTED_VALUE"""),"No")</f>
        <v>No</v>
      </c>
      <c r="S32" s="2" t="str">
        <f>IFERROR(__xludf.DUMMYFUNCTION("""COMPUTED_VALUE"""),"Yes")</f>
        <v>Yes</v>
      </c>
      <c r="T32" s="2" t="str">
        <f>IFERROR(__xludf.DUMMYFUNCTION("""COMPUTED_VALUE"""),"Offline")</f>
        <v>Offline</v>
      </c>
      <c r="U32" s="2" t="str">
        <f>IFERROR(__xludf.DUMMYFUNCTION("""COMPUTED_VALUE"""),"No")</f>
        <v>No</v>
      </c>
      <c r="V32" s="2" t="str">
        <f>IFERROR(__xludf.DUMMYFUNCTION("""COMPUTED_VALUE"""),"No")</f>
        <v>No</v>
      </c>
      <c r="W32" s="2" t="str">
        <f>IFERROR(__xludf.DUMMYFUNCTION("""COMPUTED_VALUE"""),"Nothing")</f>
        <v>Nothing</v>
      </c>
      <c r="X32" s="2" t="str">
        <f>IFERROR(__xludf.DUMMYFUNCTION("""COMPUTED_VALUE"""),"Bo")</f>
        <v>Bo</v>
      </c>
      <c r="Y32" s="2"/>
      <c r="Z32" s="2" t="str">
        <f>IFERROR(__xludf.DUMMYFUNCTION("""COMPUTED_VALUE"""),"Shopping")</f>
        <v>Shopping</v>
      </c>
      <c r="AA32" s="2" t="str">
        <f>IFERROR(__xludf.DUMMYFUNCTION("""COMPUTED_VALUE"""),"Mild: Family members ocassionally short-tempered with one another;no physical violence.")</f>
        <v>Mild: Family members ocassionally short-tempered with one another;no physical violence.</v>
      </c>
      <c r="AB32" s="2" t="str">
        <f>IFERROR(__xludf.DUMMYFUNCTION("""COMPUTED_VALUE"""),"None")</f>
        <v>None</v>
      </c>
      <c r="AC32" s="2" t="str">
        <f>IFERROR(__xludf.DUMMYFUNCTION("""COMPUTED_VALUE"""),"None")</f>
        <v>None</v>
      </c>
    </row>
    <row r="33">
      <c r="A33" s="1">
        <f>IFERROR(__xludf.DUMMYFUNCTION("""COMPUTED_VALUE"""),44496.58527880787)</f>
        <v>44496.58528</v>
      </c>
      <c r="B33" s="2" t="str">
        <f>IFERROR(__xludf.DUMMYFUNCTION("""COMPUTED_VALUE"""),"9shraddha21@gmail.com")</f>
        <v>9shraddha21@gmail.com</v>
      </c>
      <c r="C33" s="2" t="str">
        <f>IFERROR(__xludf.DUMMYFUNCTION("""COMPUTED_VALUE"""),"Shraddha ")</f>
        <v>Shraddha </v>
      </c>
      <c r="D33" s="2" t="str">
        <f>IFERROR(__xludf.DUMMYFUNCTION("""COMPUTED_VALUE"""),"III Year")</f>
        <v>III Year</v>
      </c>
      <c r="E33" s="2" t="str">
        <f>IFERROR(__xludf.DUMMYFUNCTION("""COMPUTED_VALUE"""),"B.A. (Hons) Philosophy")</f>
        <v>B.A. (Hons) Philosophy</v>
      </c>
      <c r="F33" s="2" t="str">
        <f>IFERROR(__xludf.DUMMYFUNCTION("""COMPUTED_VALUE"""),"19/1580")</f>
        <v>19/1580</v>
      </c>
      <c r="G33" s="2"/>
      <c r="H33" s="2" t="str">
        <f>IFERROR(__xludf.DUMMYFUNCTION("""COMPUTED_VALUE"""),"Pooja mam")</f>
        <v>Pooja mam</v>
      </c>
      <c r="I33" s="2" t="str">
        <f>IFERROR(__xludf.DUMMYFUNCTION("""COMPUTED_VALUE"""),"More than 5 hours")</f>
        <v>More than 5 hours</v>
      </c>
      <c r="J33" s="2" t="str">
        <f>IFERROR(__xludf.DUMMYFUNCTION("""COMPUTED_VALUE"""),"Other")</f>
        <v>Other</v>
      </c>
      <c r="K33" s="2" t="str">
        <f>IFERROR(__xludf.DUMMYFUNCTION("""COMPUTED_VALUE"""),"Network related disruptions")</f>
        <v>Network related disruptions</v>
      </c>
      <c r="L33" s="2">
        <f>IFERROR(__xludf.DUMMYFUNCTION("""COMPUTED_VALUE"""),6.0)</f>
        <v>6</v>
      </c>
      <c r="M33" s="2" t="str">
        <f>IFERROR(__xludf.DUMMYFUNCTION("""COMPUTED_VALUE"""),"Blended Learning (both)")</f>
        <v>Blended Learning (both)</v>
      </c>
      <c r="N33" s="2" t="str">
        <f>IFERROR(__xludf.DUMMYFUNCTION("""COMPUTED_VALUE"""),"Satisfactory")</f>
        <v>Satisfactory</v>
      </c>
      <c r="O33" s="2" t="str">
        <f>IFERROR(__xludf.DUMMYFUNCTION("""COMPUTED_VALUE"""),"Yes")</f>
        <v>Yes</v>
      </c>
      <c r="P33" s="2" t="str">
        <f>IFERROR(__xludf.DUMMYFUNCTION("""COMPUTED_VALUE"""),"Yes")</f>
        <v>Yes</v>
      </c>
      <c r="Q33" s="2"/>
      <c r="R33" s="2" t="str">
        <f>IFERROR(__xludf.DUMMYFUNCTION("""COMPUTED_VALUE"""),"Yes")</f>
        <v>Yes</v>
      </c>
      <c r="S33" s="2" t="str">
        <f>IFERROR(__xludf.DUMMYFUNCTION("""COMPUTED_VALUE"""),"Yes")</f>
        <v>Yes</v>
      </c>
      <c r="T33" s="2" t="str">
        <f>IFERROR(__xludf.DUMMYFUNCTION("""COMPUTED_VALUE"""),"Online")</f>
        <v>Online</v>
      </c>
      <c r="U33" s="2" t="str">
        <f>IFERROR(__xludf.DUMMYFUNCTION("""COMPUTED_VALUE"""),"Yes")</f>
        <v>Yes</v>
      </c>
      <c r="V33" s="2" t="str">
        <f>IFERROR(__xludf.DUMMYFUNCTION("""COMPUTED_VALUE"""),"No")</f>
        <v>No</v>
      </c>
      <c r="W33" s="2"/>
      <c r="X33" s="2" t="str">
        <f>IFERROR(__xludf.DUMMYFUNCTION("""COMPUTED_VALUE"""),"Sometimes ")</f>
        <v>Sometimes </v>
      </c>
      <c r="Y3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3" s="2" t="str">
        <f>IFERROR(__xludf.DUMMYFUNCTION("""COMPUTED_VALUE"""),"Do some funny activities ")</f>
        <v>Do some funny activities </v>
      </c>
      <c r="AA33" s="2" t="str">
        <f>IFERROR(__xludf.DUMMYFUNCTION("""COMPUTED_VALUE"""),"None")</f>
        <v>None</v>
      </c>
      <c r="AB33" s="2" t="str">
        <f>IFERROR(__xludf.DUMMYFUNCTION("""COMPUTED_VALUE"""),"Mild: Symptoms effectively managed at home")</f>
        <v>Mild: Symptoms effectively managed at home</v>
      </c>
      <c r="AC33" s="2" t="str">
        <f>IFERROR(__xludf.DUMMYFUNCTION("""COMPUTED_VALUE"""),"Second Dose")</f>
        <v>Second Dose</v>
      </c>
    </row>
    <row r="34">
      <c r="A34" s="1">
        <f>IFERROR(__xludf.DUMMYFUNCTION("""COMPUTED_VALUE"""),44496.59870444445)</f>
        <v>44496.5987</v>
      </c>
      <c r="B34" s="2" t="str">
        <f>IFERROR(__xludf.DUMMYFUNCTION("""COMPUTED_VALUE"""),"chugh.Jahanvi04@gmail.com")</f>
        <v>chugh.Jahanvi04@gmail.com</v>
      </c>
      <c r="C34" s="2" t="str">
        <f>IFERROR(__xludf.DUMMYFUNCTION("""COMPUTED_VALUE"""),"Jahanvi Chugh")</f>
        <v>Jahanvi Chugh</v>
      </c>
      <c r="D34" s="2" t="str">
        <f>IFERROR(__xludf.DUMMYFUNCTION("""COMPUTED_VALUE"""),"III Year")</f>
        <v>III Year</v>
      </c>
      <c r="E34" s="2" t="str">
        <f>IFERROR(__xludf.DUMMYFUNCTION("""COMPUTED_VALUE"""),"B.A. (Hons) Philosophy")</f>
        <v>B.A. (Hons) Philosophy</v>
      </c>
      <c r="F34" s="2" t="str">
        <f>IFERROR(__xludf.DUMMYFUNCTION("""COMPUTED_VALUE"""),"19/1081")</f>
        <v>19/1081</v>
      </c>
      <c r="G34" s="2">
        <f>IFERROR(__xludf.DUMMYFUNCTION("""COMPUTED_VALUE"""),9.557788489E9)</f>
        <v>9557788489</v>
      </c>
      <c r="H34" s="2"/>
      <c r="I34" s="2" t="str">
        <f>IFERROR(__xludf.DUMMYFUNCTION("""COMPUTED_VALUE"""),"More than 5 hours")</f>
        <v>More than 5 hours</v>
      </c>
      <c r="J34" s="2" t="str">
        <f>IFERROR(__xludf.DUMMYFUNCTION("""COMPUTED_VALUE"""),"Time saved in travelling, Easy access to online study material, Convenience to outstation students")</f>
        <v>Time saved in travelling, Easy access to online study material, Convenience to outstation students</v>
      </c>
      <c r="K34" s="2" t="str">
        <f>IFERROR(__xludf.DUMMYFUNCTION("""COMPUTED_VALUE"""),"Lack of physical interaction and personal touch ‘")</f>
        <v>Lack of physical interaction and personal touch ‘</v>
      </c>
      <c r="L34" s="2">
        <f>IFERROR(__xludf.DUMMYFUNCTION("""COMPUTED_VALUE"""),10.0)</f>
        <v>10</v>
      </c>
      <c r="M34" s="2" t="str">
        <f>IFERROR(__xludf.DUMMYFUNCTION("""COMPUTED_VALUE"""),"Blended Learning (both)")</f>
        <v>Blended Learning (both)</v>
      </c>
      <c r="N34" s="2" t="str">
        <f>IFERROR(__xludf.DUMMYFUNCTION("""COMPUTED_VALUE"""),"Satisfactory")</f>
        <v>Satisfactory</v>
      </c>
      <c r="O34" s="2" t="str">
        <f>IFERROR(__xludf.DUMMYFUNCTION("""COMPUTED_VALUE"""),"Yes")</f>
        <v>Yes</v>
      </c>
      <c r="P34" s="2" t="str">
        <f>IFERROR(__xludf.DUMMYFUNCTION("""COMPUTED_VALUE"""),"Yes")</f>
        <v>Yes</v>
      </c>
      <c r="Q34" s="2" t="str">
        <f>IFERROR(__xludf.DUMMYFUNCTION("""COMPUTED_VALUE"""),"Yes")</f>
        <v>Yes</v>
      </c>
      <c r="R34" s="2" t="str">
        <f>IFERROR(__xludf.DUMMYFUNCTION("""COMPUTED_VALUE"""),"No")</f>
        <v>No</v>
      </c>
      <c r="S34" s="2" t="str">
        <f>IFERROR(__xludf.DUMMYFUNCTION("""COMPUTED_VALUE"""),"Yes")</f>
        <v>Yes</v>
      </c>
      <c r="T34" s="2" t="str">
        <f>IFERROR(__xludf.DUMMYFUNCTION("""COMPUTED_VALUE"""),"Online")</f>
        <v>Online</v>
      </c>
      <c r="U34" s="2" t="str">
        <f>IFERROR(__xludf.DUMMYFUNCTION("""COMPUTED_VALUE"""),"Yes")</f>
        <v>Yes</v>
      </c>
      <c r="V34" s="2" t="str">
        <f>IFERROR(__xludf.DUMMYFUNCTION("""COMPUTED_VALUE"""),"No")</f>
        <v>No</v>
      </c>
      <c r="W34" s="2" t="str">
        <f>IFERROR(__xludf.DUMMYFUNCTION("""COMPUTED_VALUE"""),"Don’t know")</f>
        <v>Don’t know</v>
      </c>
      <c r="X34" s="2" t="str">
        <f>IFERROR(__xludf.DUMMYFUNCTION("""COMPUTED_VALUE"""),"No")</f>
        <v>No</v>
      </c>
      <c r="Y3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4" s="2" t="str">
        <f>IFERROR(__xludf.DUMMYFUNCTION("""COMPUTED_VALUE"""),"Focusing on myself and being optimistic ")</f>
        <v>Focusing on myself and being optimistic </v>
      </c>
      <c r="AA34" s="2" t="str">
        <f>IFERROR(__xludf.DUMMYFUNCTION("""COMPUTED_VALUE"""),"None")</f>
        <v>None</v>
      </c>
      <c r="AB34" s="2" t="str">
        <f>IFERROR(__xludf.DUMMYFUNCTION("""COMPUTED_VALUE"""),"Mild: Symptoms effectively managed at home")</f>
        <v>Mild: Symptoms effectively managed at home</v>
      </c>
      <c r="AC34" s="2" t="str">
        <f>IFERROR(__xludf.DUMMYFUNCTION("""COMPUTED_VALUE"""),"Second Dose")</f>
        <v>Second Dose</v>
      </c>
    </row>
    <row r="35">
      <c r="A35" s="1">
        <f>IFERROR(__xludf.DUMMYFUNCTION("""COMPUTED_VALUE"""),44496.60111429398)</f>
        <v>44496.60111</v>
      </c>
      <c r="B35" s="2" t="str">
        <f>IFERROR(__xludf.DUMMYFUNCTION("""COMPUTED_VALUE"""),"meena44525@gmail.com")</f>
        <v>meena44525@gmail.com</v>
      </c>
      <c r="C35" s="2" t="str">
        <f>IFERROR(__xludf.DUMMYFUNCTION("""COMPUTED_VALUE"""),"Meenu Yadav")</f>
        <v>Meenu Yadav</v>
      </c>
      <c r="D35" s="2" t="str">
        <f>IFERROR(__xludf.DUMMYFUNCTION("""COMPUTED_VALUE"""),"III Year")</f>
        <v>III Year</v>
      </c>
      <c r="E35" s="2" t="str">
        <f>IFERROR(__xludf.DUMMYFUNCTION("""COMPUTED_VALUE"""),"B.A. (Hons) Philosophy")</f>
        <v>B.A. (Hons) Philosophy</v>
      </c>
      <c r="F35" s="2" t="str">
        <f>IFERROR(__xludf.DUMMYFUNCTION("""COMPUTED_VALUE"""),"19/1780")</f>
        <v>19/1780</v>
      </c>
      <c r="G35" s="2">
        <f>IFERROR(__xludf.DUMMYFUNCTION("""COMPUTED_VALUE"""),8.076651159E9)</f>
        <v>8076651159</v>
      </c>
      <c r="H35" s="2" t="str">
        <f>IFERROR(__xludf.DUMMYFUNCTION("""COMPUTED_VALUE"""),"Pooja Sharma")</f>
        <v>Pooja Sharma</v>
      </c>
      <c r="I35" s="2" t="str">
        <f>IFERROR(__xludf.DUMMYFUNCTION("""COMPUTED_VALUE"""),"More than 5 hours")</f>
        <v>More than 5 hours</v>
      </c>
      <c r="J35" s="2" t="str">
        <f>IFERROR(__xludf.DUMMYFUNCTION("""COMPUTED_VALUE"""),"Easy access to online study material")</f>
        <v>Easy access to online study material</v>
      </c>
      <c r="K35" s="2" t="str">
        <f>IFERROR(__xludf.DUMMYFUNCTION("""COMPUTED_VALUE"""),"Network related disruptions")</f>
        <v>Network related disruptions</v>
      </c>
      <c r="L35" s="2">
        <f>IFERROR(__xludf.DUMMYFUNCTION("""COMPUTED_VALUE"""),7.0)</f>
        <v>7</v>
      </c>
      <c r="M35" s="2" t="str">
        <f>IFERROR(__xludf.DUMMYFUNCTION("""COMPUTED_VALUE"""),"Offline")</f>
        <v>Offline</v>
      </c>
      <c r="N35" s="2" t="str">
        <f>IFERROR(__xludf.DUMMYFUNCTION("""COMPUTED_VALUE"""),"Compulsion due to pandemic")</f>
        <v>Compulsion due to pandemic</v>
      </c>
      <c r="O35" s="2" t="str">
        <f>IFERROR(__xludf.DUMMYFUNCTION("""COMPUTED_VALUE"""),"Yes")</f>
        <v>Yes</v>
      </c>
      <c r="P35" s="2" t="str">
        <f>IFERROR(__xludf.DUMMYFUNCTION("""COMPUTED_VALUE"""),"Yes")</f>
        <v>Yes</v>
      </c>
      <c r="Q35" s="2" t="str">
        <f>IFERROR(__xludf.DUMMYFUNCTION("""COMPUTED_VALUE"""),"Yes")</f>
        <v>Yes</v>
      </c>
      <c r="R35" s="2" t="str">
        <f>IFERROR(__xludf.DUMMYFUNCTION("""COMPUTED_VALUE"""),"Yes")</f>
        <v>Yes</v>
      </c>
      <c r="S35" s="2" t="str">
        <f>IFERROR(__xludf.DUMMYFUNCTION("""COMPUTED_VALUE"""),"Yes")</f>
        <v>Yes</v>
      </c>
      <c r="T35" s="2" t="str">
        <f>IFERROR(__xludf.DUMMYFUNCTION("""COMPUTED_VALUE"""),"Online")</f>
        <v>Online</v>
      </c>
      <c r="U35" s="2" t="str">
        <f>IFERROR(__xludf.DUMMYFUNCTION("""COMPUTED_VALUE"""),"No")</f>
        <v>No</v>
      </c>
      <c r="V35" s="2" t="str">
        <f>IFERROR(__xludf.DUMMYFUNCTION("""COMPUTED_VALUE"""),"no")</f>
        <v>no</v>
      </c>
      <c r="W35" s="2"/>
      <c r="X35" s="2" t="str">
        <f>IFERROR(__xludf.DUMMYFUNCTION("""COMPUTED_VALUE"""),"yes")</f>
        <v>yes</v>
      </c>
      <c r="Y35"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5" s="2" t="str">
        <f>IFERROR(__xludf.DUMMYFUNCTION("""COMPUTED_VALUE"""),"yoga")</f>
        <v>yoga</v>
      </c>
      <c r="AA35" s="2" t="str">
        <f>IFERROR(__xludf.DUMMYFUNCTION("""COMPUTED_VALUE"""),"None")</f>
        <v>None</v>
      </c>
      <c r="AB35" s="2" t="str">
        <f>IFERROR(__xludf.DUMMYFUNCTION("""COMPUTED_VALUE"""),"None")</f>
        <v>None</v>
      </c>
      <c r="AC35" s="2" t="str">
        <f>IFERROR(__xludf.DUMMYFUNCTION("""COMPUTED_VALUE"""),"First Dose")</f>
        <v>First Dose</v>
      </c>
    </row>
    <row r="36">
      <c r="A36" s="1">
        <f>IFERROR(__xludf.DUMMYFUNCTION("""COMPUTED_VALUE"""),44496.686953414355)</f>
        <v>44496.68695</v>
      </c>
      <c r="B36" s="2" t="str">
        <f>IFERROR(__xludf.DUMMYFUNCTION("""COMPUTED_VALUE"""),"vanshikadeval787@gmail.com")</f>
        <v>vanshikadeval787@gmail.com</v>
      </c>
      <c r="C36" s="2" t="str">
        <f>IFERROR(__xludf.DUMMYFUNCTION("""COMPUTED_VALUE"""),"Komal")</f>
        <v>Komal</v>
      </c>
      <c r="D36" s="2" t="str">
        <f>IFERROR(__xludf.DUMMYFUNCTION("""COMPUTED_VALUE"""),"III Year")</f>
        <v>III Year</v>
      </c>
      <c r="E36" s="2" t="str">
        <f>IFERROR(__xludf.DUMMYFUNCTION("""COMPUTED_VALUE"""),"B.A. (Hons) Philosophy")</f>
        <v>B.A. (Hons) Philosophy</v>
      </c>
      <c r="F36" s="2" t="str">
        <f>IFERROR(__xludf.DUMMYFUNCTION("""COMPUTED_VALUE"""),"19/0439")</f>
        <v>19/0439</v>
      </c>
      <c r="G36" s="2">
        <f>IFERROR(__xludf.DUMMYFUNCTION("""COMPUTED_VALUE"""),8.882066229E9)</f>
        <v>8882066229</v>
      </c>
      <c r="H36" s="2" t="str">
        <f>IFERROR(__xludf.DUMMYFUNCTION("""COMPUTED_VALUE"""),"Pooja Sharma")</f>
        <v>Pooja Sharma</v>
      </c>
      <c r="I36" s="2" t="str">
        <f>IFERROR(__xludf.DUMMYFUNCTION("""COMPUTED_VALUE"""),"More than 5 hours")</f>
        <v>More than 5 hours</v>
      </c>
      <c r="J36" s="2" t="str">
        <f>IFERROR(__xludf.DUMMYFUNCTION("""COMPUTED_VALUE"""),"Time saved in travelling, Easy access to online study material")</f>
        <v>Time saved in travelling, Easy access to online study material</v>
      </c>
      <c r="K36" s="2"/>
      <c r="L36" s="2">
        <f>IFERROR(__xludf.DUMMYFUNCTION("""COMPUTED_VALUE"""),9.0)</f>
        <v>9</v>
      </c>
      <c r="M36" s="2" t="str">
        <f>IFERROR(__xludf.DUMMYFUNCTION("""COMPUTED_VALUE"""),"Blended Learning (both)")</f>
        <v>Blended Learning (both)</v>
      </c>
      <c r="N36" s="2" t="str">
        <f>IFERROR(__xludf.DUMMYFUNCTION("""COMPUTED_VALUE"""),"Satisfactory")</f>
        <v>Satisfactory</v>
      </c>
      <c r="O36" s="2" t="str">
        <f>IFERROR(__xludf.DUMMYFUNCTION("""COMPUTED_VALUE"""),"Yes")</f>
        <v>Yes</v>
      </c>
      <c r="P36" s="2" t="str">
        <f>IFERROR(__xludf.DUMMYFUNCTION("""COMPUTED_VALUE"""),"Yes")</f>
        <v>Yes</v>
      </c>
      <c r="Q36" s="2" t="str">
        <f>IFERROR(__xludf.DUMMYFUNCTION("""COMPUTED_VALUE"""),"Yes")</f>
        <v>Yes</v>
      </c>
      <c r="R36" s="2" t="str">
        <f>IFERROR(__xludf.DUMMYFUNCTION("""COMPUTED_VALUE"""),"Yes")</f>
        <v>Yes</v>
      </c>
      <c r="S36" s="2" t="str">
        <f>IFERROR(__xludf.DUMMYFUNCTION("""COMPUTED_VALUE"""),"No")</f>
        <v>No</v>
      </c>
      <c r="T36" s="2" t="str">
        <f>IFERROR(__xludf.DUMMYFUNCTION("""COMPUTED_VALUE"""),"Online")</f>
        <v>Online</v>
      </c>
      <c r="U36" s="2" t="str">
        <f>IFERROR(__xludf.DUMMYFUNCTION("""COMPUTED_VALUE"""),"No")</f>
        <v>No</v>
      </c>
      <c r="V36" s="2" t="str">
        <f>IFERROR(__xludf.DUMMYFUNCTION("""COMPUTED_VALUE"""),"I'm Not sure of this. ")</f>
        <v>I'm Not sure of this. </v>
      </c>
      <c r="W36" s="2" t="str">
        <f>IFERROR(__xludf.DUMMYFUNCTION("""COMPUTED_VALUE"""),"Because of some reason i couldn't attend the mentorship program. ")</f>
        <v>Because of some reason i couldn't attend the mentorship program. </v>
      </c>
      <c r="X36" s="2" t="str">
        <f>IFERROR(__xludf.DUMMYFUNCTION("""COMPUTED_VALUE"""),"Yes, sometimes. ")</f>
        <v>Yes, sometimes. </v>
      </c>
      <c r="Y36"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6" s="2" t="str">
        <f>IFERROR(__xludf.DUMMYFUNCTION("""COMPUTED_VALUE"""),"Writing journal and practicing dance. ")</f>
        <v>Writing journal and practicing dance. </v>
      </c>
      <c r="AA36" s="2" t="str">
        <f>IFERROR(__xludf.DUMMYFUNCTION("""COMPUTED_VALUE"""),"Mild: Family members ocassionally short-tempered with one another;no physical violence.")</f>
        <v>Mild: Family members ocassionally short-tempered with one another;no physical violence.</v>
      </c>
      <c r="AB36" s="2" t="str">
        <f>IFERROR(__xludf.DUMMYFUNCTION("""COMPUTED_VALUE"""),"Mild: Symptoms effectively managed at home")</f>
        <v>Mild: Symptoms effectively managed at home</v>
      </c>
      <c r="AC36" s="2" t="str">
        <f>IFERROR(__xludf.DUMMYFUNCTION("""COMPUTED_VALUE"""),"First Dose")</f>
        <v>First Dose</v>
      </c>
    </row>
  </sheetData>
  <drawing r:id="rId1"/>
</worksheet>
</file>